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ndakovSE\AppData\Roaming\1C\1cv8\e7b3fd93-4163-45d3-98d5-a6c6d46cdeee\fd39af98-bafb-42be-b1c5-18b54a1a6be7\App\"/>
    </mc:Choice>
  </mc:AlternateContent>
  <bookViews>
    <workbookView xWindow="0" yWindow="1200" windowWidth="20700" windowHeight="11760" activeTab="1"/>
  </bookViews>
  <sheets>
    <sheet name="Сводная" sheetId="12" r:id="rId1"/>
    <sheet name="Техническое решение" sheetId="10" r:id="rId2"/>
  </sheets>
  <externalReferences>
    <externalReference r:id="rId3"/>
    <externalReference r:id="rId4"/>
  </externalReferences>
  <definedNames>
    <definedName name="_xlnm._FilterDatabase" localSheetId="1" hidden="1">'Техническое решение'!$B$3:$C$239</definedName>
    <definedName name="AA">'[1]type4 打印'!$C$2:$G$37</definedName>
    <definedName name="QF_SYS_CALC_DECIMAL">[2]Parameters!$D$25</definedName>
    <definedName name="QF_SYS_CURRENCY1">[2]Parameters!$D$37</definedName>
    <definedName name="QF_SYS_EXCHANGE1">[2]Parameters!$D$40</definedName>
    <definedName name="QF_SYS_LISTPRICECURRENCY_CURRENCY">[2]Parameters!$D$22</definedName>
    <definedName name="QF_SYS_LISTPRICECURRENCY_CUSTOM">[2]Parameters!$D$21</definedName>
    <definedName name="QF_SYS_NOT_TRADE_DESC1">[2]Parameters!$D$39</definedName>
    <definedName name="QF_SYS_TRADE_DESC1">[2]Parameters!$D$38</definedName>
  </definedNames>
  <calcPr calcId="152511"/>
</workbook>
</file>

<file path=xl/calcChain.xml><?xml version="1.0" encoding="utf-8"?>
<calcChain xmlns="http://schemas.openxmlformats.org/spreadsheetml/2006/main">
  <c r="A20" i="12" l="1"/>
  <c r="A11" i="12"/>
  <c r="A10" i="12"/>
  <c r="F239" i="10"/>
  <c r="B20" i="12" s="1"/>
  <c r="F205" i="10"/>
  <c r="E12" i="12" s="1"/>
  <c r="E13" i="12" s="1"/>
  <c r="F171" i="10"/>
  <c r="D12" i="12" s="1"/>
  <c r="D13" i="12" s="1"/>
  <c r="F137" i="10"/>
  <c r="C12" i="12" s="1"/>
  <c r="C13" i="12" s="1"/>
  <c r="F70" i="10"/>
  <c r="B11" i="12" s="1"/>
  <c r="F3" i="10"/>
  <c r="B10" i="12" s="1"/>
  <c r="B13" i="12" l="1"/>
  <c r="F13" i="12"/>
</calcChain>
</file>

<file path=xl/sharedStrings.xml><?xml version="1.0" encoding="utf-8"?>
<sst xmlns="http://schemas.openxmlformats.org/spreadsheetml/2006/main" count="60" uniqueCount="39">
  <si>
    <t xml:space="preserve">Код продукта/ Парт. номер </t>
  </si>
  <si>
    <t>Наименование позиции</t>
  </si>
  <si>
    <t>Наименование претендента</t>
  </si>
  <si>
    <t>-</t>
  </si>
  <si>
    <t xml:space="preserve">Производитель </t>
  </si>
  <si>
    <t>Кол-во</t>
  </si>
  <si>
    <t>- ячейки к заполнению</t>
  </si>
  <si>
    <t>Стоимость, 
рублей без НДС</t>
  </si>
  <si>
    <t>Маршрутизаторы</t>
  </si>
  <si>
    <t>Аппаратное обспечение ядра сети</t>
  </si>
  <si>
    <t>Программное бспечение ядра сети</t>
  </si>
  <si>
    <t>ЗИП</t>
  </si>
  <si>
    <t>Прочее</t>
  </si>
  <si>
    <t>Пусконаладочные и строительно монтажные работы</t>
  </si>
  <si>
    <t>Ядро сети pLTE (EPC+HSS+Router)</t>
  </si>
  <si>
    <t>Радио сеть pLTE (RAN+MobileBackhaul)</t>
  </si>
  <si>
    <t>Программное и аппаратное обспечение базовых станций (eNodeB) и транспортной сети (Mobile Backhaul)</t>
  </si>
  <si>
    <t>Получение разрешений (РИЧ)</t>
  </si>
  <si>
    <t>Строительство АМС</t>
  </si>
  <si>
    <t>Пусконаладочные и строительно монтажные работы радио сети</t>
  </si>
  <si>
    <t>Мониторинг, поддержка, обслуживание с 1-го по 12-й месяц эксплуатации сети, руб. в месяц без НДС</t>
  </si>
  <si>
    <t>Мониторинг, поддержка, обслуживание ядра сети и серсивных платформ</t>
  </si>
  <si>
    <t>Мониторинг, поддержка, обслуживание, АВР радио сети</t>
  </si>
  <si>
    <t>Мониторинг, поддержка, обслуживание с 13-го по 24-й месяц эксплуатации сети, руб. в месяц без НДС</t>
  </si>
  <si>
    <t>Мониторинг, поддержка, обслуживание с 25-го по 36-й месяц эксплуатации сети, руб. в месяц без НДС</t>
  </si>
  <si>
    <t>Пусконаладочные работы</t>
  </si>
  <si>
    <t>Расширение ядро сети pLTE (EPC+HSS+Router) с шагом е 1000 устройств</t>
  </si>
  <si>
    <t>Развертывание и эксплуатация сети pLTE ЯТЭК</t>
  </si>
  <si>
    <t>ИТОГО рублей БЕЗ НДС:</t>
  </si>
  <si>
    <t>рублей без НДС</t>
  </si>
  <si>
    <t>Мониторинг, поддержка, обслуживани сети pLTE</t>
  </si>
  <si>
    <t>Развертывание сети pLTE</t>
  </si>
  <si>
    <t>1-й год</t>
  </si>
  <si>
    <t>2-й год</t>
  </si>
  <si>
    <t>3-й год</t>
  </si>
  <si>
    <t>Всего ТСО за 3 года эксплуатации</t>
  </si>
  <si>
    <t>Примечание: начало 1-го года поддержки  начинаеться с даты подписания Акта о вводе сети в коммерческую эксплуатацию</t>
  </si>
  <si>
    <t>Справочно, расширение сети:</t>
  </si>
  <si>
    <t>Наименование и реквизиты документа, подтверждающего наличие товара у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</si>
</sst>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[$$-409]#,##0.00"/>
    <numFmt numFmtId="166" formatCode="#,##0.00\ &quot;₽&quot;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5" fillId="0" borderId="0"/>
    <xf numFmtId="0" fontId="3" fillId="0" borderId="0"/>
    <xf numFmtId="0" fontId="7" fillId="0" borderId="0"/>
    <xf numFmtId="164" fontId="7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0" fontId="15" fillId="0" borderId="0"/>
    <xf numFmtId="0" fontId="16" fillId="0" borderId="0"/>
    <xf numFmtId="165" fontId="17" fillId="0" borderId="0"/>
    <xf numFmtId="0" fontId="7" fillId="0" borderId="0"/>
    <xf numFmtId="0" fontId="7" fillId="0" borderId="0"/>
    <xf numFmtId="3" fontId="8" fillId="6" borderId="2" applyNumberFormat="0" applyFont="0" applyFill="0" applyBorder="0" applyAlignment="0" applyProtection="0">
      <alignment horizontal="left" vertical="center" wrapText="1"/>
    </xf>
    <xf numFmtId="9" fontId="7" fillId="0" borderId="0" applyFont="0" applyFill="0" applyBorder="0" applyAlignment="0" applyProtection="0"/>
    <xf numFmtId="0" fontId="5" fillId="0" borderId="0"/>
    <xf numFmtId="0" fontId="18" fillId="0" borderId="0"/>
    <xf numFmtId="0" fontId="11" fillId="0" borderId="0"/>
    <xf numFmtId="0" fontId="19" fillId="0" borderId="0"/>
    <xf numFmtId="0" fontId="19" fillId="0" borderId="0"/>
    <xf numFmtId="0" fontId="15" fillId="0" borderId="0"/>
    <xf numFmtId="0" fontId="5" fillId="0" borderId="0"/>
  </cellStyleXfs>
  <cellXfs count="57">
    <xf numFmtId="0" fontId="0" fillId="0" borderId="0" xfId="0"/>
    <xf numFmtId="0" fontId="4" fillId="0" borderId="0" xfId="6" applyFont="1" applyAlignment="1">
      <alignment vertical="center"/>
    </xf>
    <xf numFmtId="0" fontId="4" fillId="0" borderId="0" xfId="6" applyFont="1" applyFill="1" applyAlignment="1">
      <alignment vertical="center"/>
    </xf>
    <xf numFmtId="0" fontId="4" fillId="2" borderId="1" xfId="6" applyFont="1" applyFill="1" applyBorder="1" applyAlignment="1">
      <alignment vertical="center" wrapText="1"/>
    </xf>
    <xf numFmtId="0" fontId="4" fillId="0" borderId="0" xfId="6" quotePrefix="1" applyFont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6" fillId="3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 indent="3"/>
    </xf>
    <xf numFmtId="3" fontId="2" fillId="0" borderId="1" xfId="6" applyNumberFormat="1" applyFont="1" applyFill="1" applyBorder="1" applyAlignment="1">
      <alignment vertical="center" wrapText="1"/>
    </xf>
    <xf numFmtId="0" fontId="10" fillId="0" borderId="0" xfId="6" applyFont="1" applyAlignment="1">
      <alignment vertical="center"/>
    </xf>
    <xf numFmtId="3" fontId="4" fillId="0" borderId="0" xfId="6" applyNumberFormat="1" applyFont="1" applyFill="1" applyAlignment="1">
      <alignment vertical="center"/>
    </xf>
    <xf numFmtId="0" fontId="2" fillId="2" borderId="1" xfId="6" applyFont="1" applyFill="1" applyBorder="1" applyAlignment="1">
      <alignment horizontal="left" vertical="center" wrapText="1" indent="3"/>
    </xf>
    <xf numFmtId="0" fontId="0" fillId="0" borderId="0" xfId="0"/>
    <xf numFmtId="0" fontId="0" fillId="0" borderId="0" xfId="0"/>
    <xf numFmtId="0" fontId="1" fillId="0" borderId="0" xfId="0" applyFont="1"/>
    <xf numFmtId="0" fontId="20" fillId="7" borderId="0" xfId="0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3" fontId="10" fillId="2" borderId="1" xfId="6" applyNumberFormat="1" applyFont="1" applyFill="1" applyBorder="1" applyAlignment="1">
      <alignment vertical="center"/>
    </xf>
    <xf numFmtId="0" fontId="2" fillId="0" borderId="1" xfId="6" applyFont="1" applyFill="1" applyBorder="1" applyAlignment="1">
      <alignment vertical="center" wrapText="1"/>
    </xf>
    <xf numFmtId="0" fontId="2" fillId="2" borderId="3" xfId="6" applyFont="1" applyFill="1" applyBorder="1" applyAlignment="1">
      <alignment horizontal="left" vertical="center" wrapText="1" indent="3"/>
    </xf>
    <xf numFmtId="3" fontId="10" fillId="2" borderId="3" xfId="6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166" fontId="6" fillId="3" borderId="3" xfId="6" applyNumberFormat="1" applyFont="1" applyFill="1" applyBorder="1" applyAlignment="1">
      <alignment horizontal="center" vertical="center" wrapText="1"/>
    </xf>
    <xf numFmtId="166" fontId="2" fillId="2" borderId="3" xfId="6" applyNumberFormat="1" applyFont="1" applyFill="1" applyBorder="1" applyAlignment="1">
      <alignment vertical="center" wrapText="1"/>
    </xf>
    <xf numFmtId="166" fontId="2" fillId="0" borderId="1" xfId="6" applyNumberFormat="1" applyFont="1" applyFill="1" applyBorder="1" applyAlignment="1">
      <alignment horizontal="left" vertical="center" wrapText="1" indent="3"/>
    </xf>
    <xf numFmtId="166" fontId="2" fillId="0" borderId="3" xfId="6" applyNumberFormat="1" applyFont="1" applyFill="1" applyBorder="1" applyAlignment="1">
      <alignment horizontal="left" vertical="center" wrapText="1" indent="3"/>
    </xf>
    <xf numFmtId="166" fontId="4" fillId="0" borderId="0" xfId="6" applyNumberFormat="1" applyFont="1" applyFill="1" applyAlignment="1">
      <alignment vertical="center"/>
    </xf>
    <xf numFmtId="0" fontId="6" fillId="5" borderId="1" xfId="6" applyFont="1" applyFill="1" applyBorder="1" applyAlignment="1">
      <alignment vertical="center" wrapText="1"/>
    </xf>
    <xf numFmtId="3" fontId="6" fillId="5" borderId="1" xfId="6" applyNumberFormat="1" applyFont="1" applyFill="1" applyBorder="1" applyAlignment="1">
      <alignment vertical="center" wrapText="1"/>
    </xf>
    <xf numFmtId="166" fontId="6" fillId="5" borderId="3" xfId="6" applyNumberFormat="1" applyFont="1" applyFill="1" applyBorder="1" applyAlignment="1">
      <alignment vertical="center" wrapText="1"/>
    </xf>
    <xf numFmtId="166" fontId="14" fillId="0" borderId="0" xfId="0" applyNumberFormat="1" applyFont="1" applyAlignment="1">
      <alignment vertical="center"/>
    </xf>
    <xf numFmtId="166" fontId="0" fillId="0" borderId="0" xfId="0" applyNumberFormat="1"/>
    <xf numFmtId="166" fontId="12" fillId="5" borderId="3" xfId="0" applyNumberFormat="1" applyFont="1" applyFill="1" applyBorder="1"/>
    <xf numFmtId="0" fontId="12" fillId="4" borderId="3" xfId="0" applyFont="1" applyFill="1" applyBorder="1" applyAlignment="1">
      <alignment horizontal="center" vertical="center"/>
    </xf>
    <xf numFmtId="0" fontId="23" fillId="0" borderId="0" xfId="0" applyFont="1"/>
    <xf numFmtId="166" fontId="13" fillId="0" borderId="3" xfId="0" applyNumberFormat="1" applyFont="1" applyBorder="1" applyAlignment="1">
      <alignment vertical="center"/>
    </xf>
    <xf numFmtId="166" fontId="13" fillId="0" borderId="3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right" vertical="center"/>
    </xf>
    <xf numFmtId="0" fontId="12" fillId="4" borderId="4" xfId="0" applyFont="1" applyFill="1" applyBorder="1" applyAlignment="1">
      <alignment horizontal="center" vertical="center" wrapText="1"/>
    </xf>
    <xf numFmtId="166" fontId="12" fillId="4" borderId="5" xfId="0" applyNumberFormat="1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wrapText="1"/>
    </xf>
    <xf numFmtId="0" fontId="13" fillId="0" borderId="7" xfId="6" applyFont="1" applyFill="1" applyBorder="1" applyAlignment="1">
      <alignment horizontal="left" vertical="center" wrapText="1"/>
    </xf>
    <xf numFmtId="166" fontId="13" fillId="0" borderId="8" xfId="0" applyNumberFormat="1" applyFont="1" applyBorder="1" applyAlignment="1">
      <alignment horizontal="center" vertical="center"/>
    </xf>
    <xf numFmtId="3" fontId="12" fillId="5" borderId="7" xfId="0" applyNumberFormat="1" applyFont="1" applyFill="1" applyBorder="1" applyAlignment="1">
      <alignment horizontal="right" wrapText="1"/>
    </xf>
    <xf numFmtId="166" fontId="22" fillId="2" borderId="8" xfId="0" applyNumberFormat="1" applyFont="1" applyFill="1" applyBorder="1"/>
    <xf numFmtId="3" fontId="13" fillId="0" borderId="9" xfId="0" applyNumberFormat="1" applyFont="1" applyBorder="1" applyAlignment="1">
      <alignment wrapText="1"/>
    </xf>
    <xf numFmtId="166" fontId="13" fillId="0" borderId="10" xfId="0" applyNumberFormat="1" applyFont="1" applyBorder="1"/>
    <xf numFmtId="3" fontId="13" fillId="0" borderId="11" xfId="0" applyNumberFormat="1" applyFont="1" applyBorder="1"/>
    <xf numFmtId="0" fontId="21" fillId="0" borderId="0" xfId="0" applyFont="1"/>
    <xf numFmtId="166" fontId="12" fillId="2" borderId="3" xfId="0" applyNumberFormat="1" applyFont="1" applyFill="1" applyBorder="1" applyAlignment="1">
      <alignment vertical="center"/>
    </xf>
    <xf numFmtId="0" fontId="14" fillId="7" borderId="0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6" fillId="3" borderId="3" xfId="6" applyFont="1" applyFill="1" applyBorder="1" applyAlignment="1">
      <alignment horizontal="center" vertical="center" wrapText="1"/>
    </xf>
    <xf numFmtId="0" fontId="6" fillId="5" borderId="3" xfId="6" applyFont="1" applyFill="1" applyBorder="1" applyAlignment="1">
      <alignment vertical="center" wrapText="1"/>
    </xf>
    <xf numFmtId="0" fontId="2" fillId="0" borderId="3" xfId="6" applyFont="1" applyFill="1" applyBorder="1" applyAlignment="1">
      <alignment horizontal="left" vertical="center" wrapText="1" indent="3"/>
    </xf>
  </cellXfs>
  <cellStyles count="21">
    <cellStyle name="_x000a_shell=progma" xfId="14"/>
    <cellStyle name="_x000d__x000a_JournalTemplate=C:\COMFO\CTALK\JOURSTD.TPL_x000d__x000a_LbStateAddress=3 3 0 251 1 89 2 311_x000d__x000a_LbStateJou" xfId="15"/>
    <cellStyle name="_POF07_Kavkaz_3G_Utran_07.03.2008 на подпись" xfId="2"/>
    <cellStyle name="0,0_x000d__x000a_NA_x000d__x000a_" xfId="11"/>
    <cellStyle name="Normal 15" xfId="8"/>
    <cellStyle name="Normal 2" xfId="7"/>
    <cellStyle name="Normal 2 2" xfId="19"/>
    <cellStyle name="Normal 3" xfId="16"/>
    <cellStyle name="Normal 6" xfId="20"/>
    <cellStyle name="Normal_CT PDH  order new version" xfId="1"/>
    <cellStyle name="ST_06" xfId="12"/>
    <cellStyle name="Standard_=I61_MPBC.IRPlist_2010.04" xfId="17"/>
    <cellStyle name="Stil 1" xfId="18"/>
    <cellStyle name="Обычный" xfId="0" builtinId="0"/>
    <cellStyle name="Обычный 2" xfId="3"/>
    <cellStyle name="Обычный 2 2" xfId="5"/>
    <cellStyle name="Обычный 2 3" xfId="9"/>
    <cellStyle name="Обычный 3" xfId="6"/>
    <cellStyle name="Обычный 3 2" xfId="10"/>
    <cellStyle name="Процентный 2" xfId="13"/>
    <cellStyle name="Финансовый 2" xfId="4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PTS&#34892;&#38144;&#24037;&#20316;\MSAN\MOCT%20project\RFI%20&#27491;&#24335;\RFI%20&#31572;&#22797;\&#1055;&#1088;&#1080;&#1083;&#1086;&#1078;&#1077;&#1085;&#1080;%202%20RFI--type1,2,3,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PTS&#34892;&#38144;&#24037;&#20316;\MSAN\MOCT%20project\RFI%20&#27491;&#24335;\&#35774;&#22791;&#37197;&#32622;BOQ\2018%20MSAN%20project%20ourdoor%20cabinet%20all%20type_000000391405201801190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pe1"/>
      <sheetName val="type2"/>
      <sheetName val="type3"/>
      <sheetName val="type4"/>
      <sheetName val="RFI准备递交"/>
      <sheetName val="RFI数据使用"/>
      <sheetName val="Old Type3"/>
      <sheetName val="type4 打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Артикул</v>
          </cell>
          <cell r="D2" t="str">
            <v>Ориентировочное кол-во</v>
          </cell>
          <cell r="E2" t="str">
            <v>Кол-во в комплекте</v>
          </cell>
          <cell r="F2" t="str">
            <v>Цена,USD США без НДС за штуку</v>
          </cell>
          <cell r="G2" t="str">
            <v>Итого,USD США без НДС</v>
          </cell>
        </row>
        <row r="3">
          <cell r="D3">
            <v>1257</v>
          </cell>
          <cell r="G3">
            <v>30374.008816835656</v>
          </cell>
        </row>
        <row r="4">
          <cell r="D4">
            <v>629</v>
          </cell>
          <cell r="G4">
            <v>16827.079492000004</v>
          </cell>
        </row>
        <row r="5">
          <cell r="C5" t="str">
            <v>02115212</v>
          </cell>
          <cell r="E5">
            <v>1</v>
          </cell>
          <cell r="F5">
            <v>1361.4356242642145</v>
          </cell>
          <cell r="G5">
            <v>1361.4356242642145</v>
          </cell>
        </row>
        <row r="6">
          <cell r="C6" t="str">
            <v>02350JBX</v>
          </cell>
          <cell r="E6">
            <v>1</v>
          </cell>
          <cell r="F6">
            <v>177.98230025432133</v>
          </cell>
          <cell r="G6">
            <v>177.98230025432133</v>
          </cell>
        </row>
        <row r="7">
          <cell r="C7" t="str">
            <v>03021VDE</v>
          </cell>
          <cell r="E7">
            <v>2</v>
          </cell>
          <cell r="F7">
            <v>760.11339476729586</v>
          </cell>
          <cell r="G7">
            <v>1520.2267895345917</v>
          </cell>
        </row>
        <row r="8">
          <cell r="C8" t="str">
            <v>03020CWQ</v>
          </cell>
          <cell r="E8">
            <v>2</v>
          </cell>
          <cell r="F8">
            <v>35.080569325489407</v>
          </cell>
          <cell r="G8">
            <v>70.161138650978813</v>
          </cell>
        </row>
        <row r="9">
          <cell r="C9" t="str">
            <v>03022MLS</v>
          </cell>
          <cell r="E9">
            <v>9</v>
          </cell>
          <cell r="F9">
            <v>1141.9241206172183</v>
          </cell>
          <cell r="G9">
            <v>10277.317085554965</v>
          </cell>
        </row>
        <row r="10">
          <cell r="C10" t="str">
            <v>03030DTF</v>
          </cell>
          <cell r="E10">
            <v>1</v>
          </cell>
          <cell r="F10">
            <v>39.929942144012962</v>
          </cell>
          <cell r="G10">
            <v>39.929942144012962</v>
          </cell>
        </row>
        <row r="11">
          <cell r="C11" t="str">
            <v>34060290</v>
          </cell>
          <cell r="E11">
            <v>2</v>
          </cell>
          <cell r="F11">
            <v>49.938222216284942</v>
          </cell>
          <cell r="G11">
            <v>99.876444432569883</v>
          </cell>
        </row>
        <row r="12">
          <cell r="C12" t="str">
            <v>14133699</v>
          </cell>
          <cell r="E12">
            <v>24</v>
          </cell>
          <cell r="F12">
            <v>1.1005668807996685</v>
          </cell>
          <cell r="G12">
            <v>26.413605139192043</v>
          </cell>
        </row>
        <row r="13">
          <cell r="C13" t="str">
            <v>14130881</v>
          </cell>
          <cell r="E13">
            <v>24</v>
          </cell>
          <cell r="F13">
            <v>1.5132794610995437</v>
          </cell>
          <cell r="G13">
            <v>36.318707066389052</v>
          </cell>
        </row>
        <row r="14">
          <cell r="C14" t="str">
            <v>21134313</v>
          </cell>
          <cell r="E14">
            <v>1</v>
          </cell>
          <cell r="F14">
            <v>2.1736195895793444</v>
          </cell>
          <cell r="G14">
            <v>2.1736195895793444</v>
          </cell>
        </row>
        <row r="15">
          <cell r="C15" t="str">
            <v>21134315</v>
          </cell>
          <cell r="E15">
            <v>1</v>
          </cell>
          <cell r="F15">
            <v>2.1736195895793444</v>
          </cell>
          <cell r="G15">
            <v>2.1736195895793444</v>
          </cell>
        </row>
        <row r="16">
          <cell r="C16" t="str">
            <v>21134482</v>
          </cell>
          <cell r="E16">
            <v>7</v>
          </cell>
          <cell r="F16">
            <v>3.0265589221990874</v>
          </cell>
          <cell r="G16">
            <v>21.185912455393613</v>
          </cell>
        </row>
        <row r="17">
          <cell r="C17" t="str">
            <v>02234571</v>
          </cell>
          <cell r="E17">
            <v>1</v>
          </cell>
          <cell r="F17">
            <v>8.5293933261974288</v>
          </cell>
          <cell r="G17">
            <v>8.5293933261974288</v>
          </cell>
        </row>
        <row r="18">
          <cell r="C18" t="str">
            <v>25030431</v>
          </cell>
          <cell r="E18">
            <v>6</v>
          </cell>
          <cell r="F18">
            <v>1.3757086009995851</v>
          </cell>
          <cell r="G18">
            <v>8.25425160599751</v>
          </cell>
        </row>
        <row r="19">
          <cell r="C19" t="str">
            <v>03020NDE</v>
          </cell>
          <cell r="E19">
            <v>2</v>
          </cell>
          <cell r="F19">
            <v>4.746194673448568</v>
          </cell>
          <cell r="G19">
            <v>9.4923893468971361</v>
          </cell>
        </row>
        <row r="20">
          <cell r="C20" t="str">
            <v>02400693</v>
          </cell>
          <cell r="E20">
            <v>1</v>
          </cell>
          <cell r="F20">
            <v>73.394053863327869</v>
          </cell>
          <cell r="G20">
            <v>73.394053863327869</v>
          </cell>
        </row>
        <row r="21">
          <cell r="C21" t="str">
            <v>02310SFD</v>
          </cell>
          <cell r="E21">
            <v>1</v>
          </cell>
          <cell r="F21">
            <v>189.15993263744298</v>
          </cell>
          <cell r="G21">
            <v>189.15993263744298</v>
          </cell>
        </row>
        <row r="22">
          <cell r="C22" t="str">
            <v>24060062</v>
          </cell>
          <cell r="E22">
            <v>1</v>
          </cell>
          <cell r="F22">
            <v>744.53349486097557</v>
          </cell>
          <cell r="G22">
            <v>744.53349486097557</v>
          </cell>
        </row>
        <row r="23">
          <cell r="C23" t="str">
            <v>02310KFQ</v>
          </cell>
          <cell r="E23">
            <v>1</v>
          </cell>
          <cell r="F23">
            <v>45.965863630898639</v>
          </cell>
          <cell r="G23">
            <v>45.965863630898639</v>
          </cell>
        </row>
        <row r="24">
          <cell r="C24" t="str">
            <v>02310MDA</v>
          </cell>
          <cell r="E24">
            <v>2</v>
          </cell>
          <cell r="F24">
            <v>75.663973054977191</v>
          </cell>
          <cell r="G24">
            <v>151.32794610995438</v>
          </cell>
        </row>
        <row r="25">
          <cell r="C25" t="str">
            <v>02081217</v>
          </cell>
          <cell r="E25">
            <v>1</v>
          </cell>
          <cell r="F25">
            <v>5.8811542692732273</v>
          </cell>
          <cell r="G25">
            <v>5.8811542692732273</v>
          </cell>
        </row>
        <row r="26">
          <cell r="C26" t="str">
            <v>02081490</v>
          </cell>
          <cell r="E26">
            <v>1</v>
          </cell>
          <cell r="F26">
            <v>0.77383608806226656</v>
          </cell>
          <cell r="G26">
            <v>0.77383608806226656</v>
          </cell>
        </row>
        <row r="27">
          <cell r="C27" t="str">
            <v>02082536</v>
          </cell>
          <cell r="E27">
            <v>72</v>
          </cell>
          <cell r="F27">
            <v>6.8097575749479473</v>
          </cell>
          <cell r="G27">
            <v>490.30254539625219</v>
          </cell>
        </row>
        <row r="28">
          <cell r="C28" t="str">
            <v>04093512</v>
          </cell>
          <cell r="E28">
            <v>9</v>
          </cell>
          <cell r="F28">
            <v>25.22705647082989</v>
          </cell>
          <cell r="G28">
            <v>227.04350823746901</v>
          </cell>
        </row>
        <row r="29">
          <cell r="C29" t="str">
            <v>02082535</v>
          </cell>
          <cell r="E29">
            <v>72</v>
          </cell>
          <cell r="F29">
            <v>1.8572066113494401</v>
          </cell>
          <cell r="G29">
            <v>133.71887601715969</v>
          </cell>
        </row>
        <row r="30">
          <cell r="C30" t="str">
            <v>04093513</v>
          </cell>
          <cell r="E30">
            <v>4</v>
          </cell>
          <cell r="F30">
            <v>15.941023414082693</v>
          </cell>
          <cell r="G30">
            <v>63.764093656330772</v>
          </cell>
        </row>
        <row r="31">
          <cell r="C31" t="str">
            <v>23050077</v>
          </cell>
          <cell r="E31">
            <v>1</v>
          </cell>
          <cell r="F31">
            <v>6.0531178443981748</v>
          </cell>
          <cell r="G31">
            <v>6.0531178443981748</v>
          </cell>
        </row>
        <row r="32">
          <cell r="C32" t="str">
            <v>02230JLT</v>
          </cell>
          <cell r="E32">
            <v>2</v>
          </cell>
          <cell r="F32">
            <v>61.081461884381611</v>
          </cell>
          <cell r="G32">
            <v>122.16292376876322</v>
          </cell>
        </row>
        <row r="33">
          <cell r="C33" t="str">
            <v>31188469</v>
          </cell>
          <cell r="E33">
            <v>1</v>
          </cell>
          <cell r="F33">
            <v>12.43296648153375</v>
          </cell>
          <cell r="G33">
            <v>12.43296648153375</v>
          </cell>
        </row>
        <row r="34">
          <cell r="C34" t="str">
            <v>88032VHP</v>
          </cell>
          <cell r="E34">
            <v>1</v>
          </cell>
          <cell r="F34">
            <v>67.065794298729799</v>
          </cell>
          <cell r="G34">
            <v>67.065794298729799</v>
          </cell>
        </row>
        <row r="35">
          <cell r="C35" t="str">
            <v>82300284</v>
          </cell>
          <cell r="E35">
            <v>576</v>
          </cell>
          <cell r="F35">
            <v>0.46430165283736002</v>
          </cell>
          <cell r="G35">
            <v>267.43775203431937</v>
          </cell>
        </row>
        <row r="36">
          <cell r="C36" t="str">
            <v>82300532</v>
          </cell>
          <cell r="E36">
            <v>576</v>
          </cell>
          <cell r="F36">
            <v>0.15476721761245335</v>
          </cell>
          <cell r="G36">
            <v>89.145917344773125</v>
          </cell>
        </row>
        <row r="37">
          <cell r="C37" t="str">
            <v>88030YTL</v>
          </cell>
          <cell r="E37">
            <v>576</v>
          </cell>
          <cell r="F37">
            <v>0.82542516059975113</v>
          </cell>
          <cell r="G37">
            <v>475.44489250545666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Price Analysis"/>
      <sheetName val="Parameters"/>
      <sheetName val="tmp_v"/>
      <sheetName val="Cover"/>
      <sheetName val="Disclaimer"/>
      <sheetName val="L1-SUMMARY"/>
      <sheetName val="L2-SUMMARY"/>
      <sheetName val="L3-SmartAX MA5616"/>
      <sheetName val="L3-MxU License"/>
      <sheetName val="L3-SmartAX MA5616(F01S200)"/>
      <sheetName val="L3-SmartAX MA5603T"/>
      <sheetName val="L3-SmartAX MA5600T(F01H500B)"/>
      <sheetName val="System_Parameters_FTTX"/>
      <sheetName val="System_Parameters_MA5600T"/>
      <sheetName val="Statistics_Net Weight"/>
      <sheetName val="Statistics_Volume"/>
      <sheetName val="tmp"/>
    </sheetNames>
    <sheetDataSet>
      <sheetData sheetId="0" refreshError="1"/>
      <sheetData sheetId="1" refreshError="1"/>
      <sheetData sheetId="2">
        <row r="21">
          <cell r="D21">
            <v>0</v>
          </cell>
        </row>
        <row r="22">
          <cell r="D22" t="str">
            <v>USD</v>
          </cell>
        </row>
        <row r="25">
          <cell r="D25">
            <v>2</v>
          </cell>
        </row>
        <row r="37">
          <cell r="D37" t="str">
            <v>USD</v>
          </cell>
        </row>
        <row r="38">
          <cell r="D38" t="str">
            <v>USD DDP(VAT Included) Moscow</v>
          </cell>
        </row>
        <row r="39">
          <cell r="D39" t="str">
            <v>USD</v>
          </cell>
        </row>
        <row r="40">
          <cell r="D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26" sqref="D26"/>
    </sheetView>
  </sheetViews>
  <sheetFormatPr defaultRowHeight="15" x14ac:dyDescent="0.25"/>
  <cols>
    <col min="1" max="1" width="42.140625" customWidth="1"/>
    <col min="2" max="2" width="24" style="31" customWidth="1"/>
    <col min="3" max="3" width="13.28515625" style="31" customWidth="1"/>
    <col min="4" max="4" width="13.85546875" style="31" customWidth="1"/>
    <col min="5" max="5" width="14.5703125" style="31" customWidth="1"/>
    <col min="6" max="6" width="29.140625" customWidth="1"/>
  </cols>
  <sheetData>
    <row r="1" spans="1:6" s="12" customFormat="1" ht="15.75" x14ac:dyDescent="0.25">
      <c r="A1" s="13"/>
      <c r="B1" s="30"/>
      <c r="C1" s="31"/>
      <c r="D1" s="31"/>
      <c r="E1" s="31"/>
      <c r="F1" s="13"/>
    </row>
    <row r="2" spans="1:6" s="12" customFormat="1" x14ac:dyDescent="0.25">
      <c r="A2" s="13"/>
      <c r="B2" s="31"/>
      <c r="C2" s="31"/>
      <c r="D2" s="31"/>
      <c r="E2" s="31"/>
      <c r="F2" s="13"/>
    </row>
    <row r="3" spans="1:6" s="12" customFormat="1" ht="18.75" x14ac:dyDescent="0.25">
      <c r="A3" s="16" t="s">
        <v>27</v>
      </c>
      <c r="B3" s="31"/>
      <c r="C3" s="31"/>
      <c r="D3" s="31"/>
      <c r="E3" s="31"/>
      <c r="F3" s="13"/>
    </row>
    <row r="4" spans="1:6" x14ac:dyDescent="0.25">
      <c r="A4" s="14"/>
      <c r="F4" s="13"/>
    </row>
    <row r="5" spans="1:6" ht="15.75" x14ac:dyDescent="0.25">
      <c r="A5" s="15" t="s">
        <v>2</v>
      </c>
      <c r="B5" s="51"/>
      <c r="C5" s="51"/>
      <c r="F5" s="13"/>
    </row>
    <row r="6" spans="1:6" ht="15.75" x14ac:dyDescent="0.25">
      <c r="A6" s="15" t="s">
        <v>4</v>
      </c>
      <c r="B6" s="51"/>
      <c r="C6" s="51"/>
      <c r="F6" s="13"/>
    </row>
    <row r="7" spans="1:6" ht="15.75" thickBot="1" x14ac:dyDescent="0.3">
      <c r="A7" s="14"/>
      <c r="F7" s="13"/>
    </row>
    <row r="8" spans="1:6" s="13" customFormat="1" ht="30" x14ac:dyDescent="0.25">
      <c r="A8" s="38"/>
      <c r="B8" s="39" t="s">
        <v>31</v>
      </c>
      <c r="C8" s="39" t="s">
        <v>32</v>
      </c>
      <c r="D8" s="39" t="s">
        <v>33</v>
      </c>
      <c r="E8" s="39" t="s">
        <v>34</v>
      </c>
      <c r="F8" s="40" t="s">
        <v>35</v>
      </c>
    </row>
    <row r="9" spans="1:6" x14ac:dyDescent="0.25">
      <c r="A9" s="41"/>
      <c r="B9" s="52" t="s">
        <v>29</v>
      </c>
      <c r="C9" s="52"/>
      <c r="D9" s="52"/>
      <c r="E9" s="52"/>
      <c r="F9" s="53"/>
    </row>
    <row r="10" spans="1:6" ht="29.45" customHeight="1" x14ac:dyDescent="0.25">
      <c r="A10" s="42" t="str">
        <f>'Техническое решение'!B3</f>
        <v>Ядро сети pLTE (EPC+HSS+Router)</v>
      </c>
      <c r="B10" s="35">
        <f>'Техническое решение'!F3</f>
        <v>0</v>
      </c>
      <c r="C10" s="36" t="s">
        <v>3</v>
      </c>
      <c r="D10" s="36" t="s">
        <v>3</v>
      </c>
      <c r="E10" s="36" t="s">
        <v>3</v>
      </c>
      <c r="F10" s="43" t="s">
        <v>3</v>
      </c>
    </row>
    <row r="11" spans="1:6" s="13" customFormat="1" ht="22.5" customHeight="1" x14ac:dyDescent="0.25">
      <c r="A11" s="42" t="str">
        <f>'Техническое решение'!B70</f>
        <v>Радио сеть pLTE (RAN+MobileBackhaul)</v>
      </c>
      <c r="B11" s="35">
        <f>'Техническое решение'!F70</f>
        <v>0</v>
      </c>
      <c r="C11" s="36" t="s">
        <v>3</v>
      </c>
      <c r="D11" s="36" t="s">
        <v>3</v>
      </c>
      <c r="E11" s="36" t="s">
        <v>3</v>
      </c>
      <c r="F11" s="43" t="s">
        <v>3</v>
      </c>
    </row>
    <row r="12" spans="1:6" ht="36" customHeight="1" x14ac:dyDescent="0.25">
      <c r="A12" s="42" t="s">
        <v>30</v>
      </c>
      <c r="B12" s="36" t="s">
        <v>3</v>
      </c>
      <c r="C12" s="37">
        <f>'Техническое решение'!F137*12</f>
        <v>0</v>
      </c>
      <c r="D12" s="37">
        <f>'Техническое решение'!F171*12</f>
        <v>0</v>
      </c>
      <c r="E12" s="37">
        <f>'Техническое решение'!F205*12</f>
        <v>0</v>
      </c>
      <c r="F12" s="43" t="s">
        <v>3</v>
      </c>
    </row>
    <row r="13" spans="1:6" ht="29.45" customHeight="1" x14ac:dyDescent="0.3">
      <c r="A13" s="44" t="s">
        <v>28</v>
      </c>
      <c r="B13" s="32">
        <f>B10+B11</f>
        <v>0</v>
      </c>
      <c r="C13" s="32">
        <f>C12</f>
        <v>0</v>
      </c>
      <c r="D13" s="32">
        <f>D12</f>
        <v>0</v>
      </c>
      <c r="E13" s="32">
        <f>E12</f>
        <v>0</v>
      </c>
      <c r="F13" s="45">
        <f>SUM(B13:E13)</f>
        <v>0</v>
      </c>
    </row>
    <row r="14" spans="1:6" ht="15.75" thickBot="1" x14ac:dyDescent="0.3">
      <c r="A14" s="46"/>
      <c r="B14" s="47"/>
      <c r="C14" s="47"/>
      <c r="D14" s="47"/>
      <c r="E14" s="47"/>
      <c r="F14" s="48"/>
    </row>
    <row r="16" spans="1:6" x14ac:dyDescent="0.25">
      <c r="A16" s="34" t="s">
        <v>36</v>
      </c>
    </row>
    <row r="18" spans="1:2" ht="19.5" thickBot="1" x14ac:dyDescent="0.35">
      <c r="A18" s="49" t="s">
        <v>37</v>
      </c>
    </row>
    <row r="19" spans="1:2" s="13" customFormat="1" ht="21.95" customHeight="1" x14ac:dyDescent="0.25">
      <c r="A19" s="38"/>
      <c r="B19" s="33" t="s">
        <v>29</v>
      </c>
    </row>
    <row r="20" spans="1:2" s="13" customFormat="1" ht="47.1" customHeight="1" x14ac:dyDescent="0.25">
      <c r="A20" s="42" t="str">
        <f>'Техническое решение'!B239</f>
        <v>Расширение ядро сети pLTE (EPC+HSS+Router) с шагом е 1000 устройств</v>
      </c>
      <c r="B20" s="50">
        <f>'Техническое решение'!F239</f>
        <v>0</v>
      </c>
    </row>
    <row r="21" spans="1:2" s="13" customFormat="1" ht="15.75" thickBot="1" x14ac:dyDescent="0.3">
      <c r="A21" s="46"/>
      <c r="B21" s="47"/>
    </row>
  </sheetData>
  <mergeCells count="3">
    <mergeCell ref="B5:C5"/>
    <mergeCell ref="B6:C6"/>
    <mergeCell ref="B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F272"/>
  <sheetViews>
    <sheetView tabSelected="1" zoomScale="85" zoomScaleNormal="85" workbookViewId="0">
      <selection activeCell="C15" sqref="C15"/>
    </sheetView>
  </sheetViews>
  <sheetFormatPr defaultColWidth="6" defaultRowHeight="15" x14ac:dyDescent="0.25"/>
  <cols>
    <col min="1" max="1" width="6" style="1"/>
    <col min="2" max="2" width="40" style="1" customWidth="1"/>
    <col min="3" max="4" width="21.42578125" style="1" customWidth="1"/>
    <col min="5" max="5" width="14.140625" style="10" customWidth="1"/>
    <col min="6" max="6" width="19.28515625" style="26" customWidth="1"/>
    <col min="7" max="7" width="6" style="1"/>
    <col min="8" max="8" width="11.140625" style="1" customWidth="1"/>
    <col min="9" max="16384" width="6" style="1"/>
  </cols>
  <sheetData>
    <row r="1" spans="2:6" x14ac:dyDescent="0.25">
      <c r="B1" s="3"/>
      <c r="C1" s="4" t="s">
        <v>6</v>
      </c>
      <c r="D1" s="4"/>
      <c r="E1" s="5"/>
      <c r="F1" s="21"/>
    </row>
    <row r="2" spans="2:6" ht="85.5" customHeight="1" x14ac:dyDescent="0.25">
      <c r="B2" s="6" t="s">
        <v>1</v>
      </c>
      <c r="C2" s="6" t="s">
        <v>0</v>
      </c>
      <c r="D2" s="54" t="s">
        <v>38</v>
      </c>
      <c r="E2" s="6" t="s">
        <v>5</v>
      </c>
      <c r="F2" s="22" t="s">
        <v>7</v>
      </c>
    </row>
    <row r="3" spans="2:6" s="2" customFormat="1" x14ac:dyDescent="0.25">
      <c r="B3" s="27" t="s">
        <v>14</v>
      </c>
      <c r="C3" s="27"/>
      <c r="D3" s="55"/>
      <c r="E3" s="28"/>
      <c r="F3" s="29">
        <f>F4+F15+F26+F37+F48+F59</f>
        <v>0</v>
      </c>
    </row>
    <row r="4" spans="2:6" s="2" customFormat="1" x14ac:dyDescent="0.25">
      <c r="B4" s="18" t="s">
        <v>9</v>
      </c>
      <c r="C4" s="7"/>
      <c r="D4" s="56"/>
      <c r="E4" s="8"/>
      <c r="F4" s="23">
        <v>0</v>
      </c>
    </row>
    <row r="5" spans="2:6" s="9" customFormat="1" ht="13.5" customHeight="1" x14ac:dyDescent="0.25">
      <c r="B5" s="11"/>
      <c r="C5" s="11"/>
      <c r="D5" s="19"/>
      <c r="E5" s="17"/>
      <c r="F5" s="24"/>
    </row>
    <row r="6" spans="2:6" s="9" customFormat="1" ht="13.5" customHeight="1" x14ac:dyDescent="0.25">
      <c r="B6" s="11"/>
      <c r="C6" s="11"/>
      <c r="D6" s="19"/>
      <c r="E6" s="17"/>
      <c r="F6" s="24"/>
    </row>
    <row r="7" spans="2:6" s="9" customFormat="1" ht="13.5" customHeight="1" x14ac:dyDescent="0.25">
      <c r="B7" s="19"/>
      <c r="C7" s="19"/>
      <c r="D7" s="19"/>
      <c r="E7" s="20"/>
      <c r="F7" s="25"/>
    </row>
    <row r="8" spans="2:6" s="9" customFormat="1" ht="13.5" customHeight="1" x14ac:dyDescent="0.25">
      <c r="B8" s="19"/>
      <c r="C8" s="19"/>
      <c r="D8" s="19"/>
      <c r="E8" s="20"/>
      <c r="F8" s="25"/>
    </row>
    <row r="9" spans="2:6" s="9" customFormat="1" ht="13.5" customHeight="1" x14ac:dyDescent="0.25">
      <c r="B9" s="19"/>
      <c r="C9" s="19"/>
      <c r="D9" s="19"/>
      <c r="E9" s="20"/>
      <c r="F9" s="25"/>
    </row>
    <row r="10" spans="2:6" s="9" customFormat="1" ht="13.5" customHeight="1" x14ac:dyDescent="0.25">
      <c r="B10" s="11"/>
      <c r="C10" s="11"/>
      <c r="D10" s="19"/>
      <c r="E10" s="17"/>
      <c r="F10" s="24"/>
    </row>
    <row r="11" spans="2:6" s="9" customFormat="1" ht="13.5" customHeight="1" x14ac:dyDescent="0.25">
      <c r="B11" s="11"/>
      <c r="C11" s="11"/>
      <c r="D11" s="19"/>
      <c r="E11" s="17"/>
      <c r="F11" s="24"/>
    </row>
    <row r="12" spans="2:6" s="9" customFormat="1" ht="13.5" customHeight="1" x14ac:dyDescent="0.25">
      <c r="B12" s="11"/>
      <c r="C12" s="11"/>
      <c r="D12" s="19"/>
      <c r="E12" s="17"/>
      <c r="F12" s="24"/>
    </row>
    <row r="13" spans="2:6" s="9" customFormat="1" ht="13.5" customHeight="1" x14ac:dyDescent="0.25">
      <c r="B13" s="11"/>
      <c r="C13" s="11"/>
      <c r="D13" s="19"/>
      <c r="E13" s="17"/>
      <c r="F13" s="24"/>
    </row>
    <row r="14" spans="2:6" s="9" customFormat="1" ht="13.5" customHeight="1" x14ac:dyDescent="0.25">
      <c r="B14" s="11"/>
      <c r="C14" s="11"/>
      <c r="D14" s="19"/>
      <c r="E14" s="17"/>
      <c r="F14" s="24"/>
    </row>
    <row r="15" spans="2:6" s="2" customFormat="1" x14ac:dyDescent="0.25">
      <c r="B15" s="18" t="s">
        <v>8</v>
      </c>
      <c r="C15" s="7"/>
      <c r="D15" s="56"/>
      <c r="E15" s="8"/>
      <c r="F15" s="23">
        <v>0</v>
      </c>
    </row>
    <row r="16" spans="2:6" s="9" customFormat="1" ht="13.5" customHeight="1" x14ac:dyDescent="0.25">
      <c r="B16" s="11"/>
      <c r="C16" s="11"/>
      <c r="D16" s="19"/>
      <c r="E16" s="17"/>
      <c r="F16" s="24"/>
    </row>
    <row r="17" spans="2:6" s="9" customFormat="1" ht="13.5" customHeight="1" x14ac:dyDescent="0.25">
      <c r="B17" s="11"/>
      <c r="C17" s="11"/>
      <c r="D17" s="19"/>
      <c r="E17" s="17"/>
      <c r="F17" s="24"/>
    </row>
    <row r="18" spans="2:6" s="9" customFormat="1" ht="13.5" customHeight="1" x14ac:dyDescent="0.25">
      <c r="B18" s="11"/>
      <c r="C18" s="11"/>
      <c r="D18" s="19"/>
      <c r="E18" s="17"/>
      <c r="F18" s="24"/>
    </row>
    <row r="19" spans="2:6" s="9" customFormat="1" ht="13.5" customHeight="1" x14ac:dyDescent="0.25">
      <c r="B19" s="11"/>
      <c r="C19" s="11"/>
      <c r="D19" s="19"/>
      <c r="E19" s="17"/>
      <c r="F19" s="24"/>
    </row>
    <row r="20" spans="2:6" s="9" customFormat="1" ht="13.5" customHeight="1" x14ac:dyDescent="0.25">
      <c r="B20" s="11"/>
      <c r="C20" s="11"/>
      <c r="D20" s="19"/>
      <c r="E20" s="17"/>
      <c r="F20" s="24"/>
    </row>
    <row r="21" spans="2:6" s="9" customFormat="1" ht="13.5" customHeight="1" x14ac:dyDescent="0.25">
      <c r="B21" s="11"/>
      <c r="C21" s="11"/>
      <c r="D21" s="19"/>
      <c r="E21" s="17"/>
      <c r="F21" s="24"/>
    </row>
    <row r="22" spans="2:6" s="9" customFormat="1" ht="13.5" customHeight="1" x14ac:dyDescent="0.25">
      <c r="B22" s="11"/>
      <c r="C22" s="11"/>
      <c r="D22" s="19"/>
      <c r="E22" s="17"/>
      <c r="F22" s="24"/>
    </row>
    <row r="23" spans="2:6" s="9" customFormat="1" ht="13.5" customHeight="1" x14ac:dyDescent="0.25">
      <c r="B23" s="11"/>
      <c r="C23" s="11"/>
      <c r="D23" s="19"/>
      <c r="E23" s="17"/>
      <c r="F23" s="24"/>
    </row>
    <row r="24" spans="2:6" s="9" customFormat="1" ht="13.5" customHeight="1" x14ac:dyDescent="0.25">
      <c r="B24" s="11"/>
      <c r="C24" s="11"/>
      <c r="D24" s="19"/>
      <c r="E24" s="17"/>
      <c r="F24" s="24"/>
    </row>
    <row r="25" spans="2:6" s="9" customFormat="1" ht="13.5" customHeight="1" x14ac:dyDescent="0.25">
      <c r="B25" s="11"/>
      <c r="C25" s="11"/>
      <c r="D25" s="19"/>
      <c r="E25" s="17"/>
      <c r="F25" s="24"/>
    </row>
    <row r="26" spans="2:6" s="2" customFormat="1" x14ac:dyDescent="0.25">
      <c r="B26" s="18" t="s">
        <v>10</v>
      </c>
      <c r="C26" s="7"/>
      <c r="D26" s="56"/>
      <c r="E26" s="8"/>
      <c r="F26" s="23">
        <v>0</v>
      </c>
    </row>
    <row r="27" spans="2:6" s="9" customFormat="1" ht="13.5" customHeight="1" x14ac:dyDescent="0.25">
      <c r="B27" s="11"/>
      <c r="C27" s="11"/>
      <c r="D27" s="19"/>
      <c r="E27" s="17"/>
      <c r="F27" s="24"/>
    </row>
    <row r="28" spans="2:6" s="9" customFormat="1" ht="13.5" customHeight="1" x14ac:dyDescent="0.25">
      <c r="B28" s="11"/>
      <c r="C28" s="11"/>
      <c r="D28" s="19"/>
      <c r="E28" s="17"/>
      <c r="F28" s="24"/>
    </row>
    <row r="29" spans="2:6" s="9" customFormat="1" ht="13.5" customHeight="1" x14ac:dyDescent="0.25">
      <c r="B29" s="11"/>
      <c r="C29" s="11"/>
      <c r="D29" s="19"/>
      <c r="E29" s="17"/>
      <c r="F29" s="24"/>
    </row>
    <row r="30" spans="2:6" s="9" customFormat="1" ht="13.5" customHeight="1" x14ac:dyDescent="0.25">
      <c r="B30" s="11"/>
      <c r="C30" s="11"/>
      <c r="D30" s="19"/>
      <c r="E30" s="17"/>
      <c r="F30" s="24"/>
    </row>
    <row r="31" spans="2:6" s="9" customFormat="1" ht="13.5" customHeight="1" x14ac:dyDescent="0.25">
      <c r="B31" s="11"/>
      <c r="C31" s="11"/>
      <c r="D31" s="19"/>
      <c r="E31" s="17"/>
      <c r="F31" s="24"/>
    </row>
    <row r="32" spans="2:6" s="9" customFormat="1" ht="13.5" customHeight="1" x14ac:dyDescent="0.25">
      <c r="B32" s="11"/>
      <c r="C32" s="11"/>
      <c r="D32" s="19"/>
      <c r="E32" s="17"/>
      <c r="F32" s="24"/>
    </row>
    <row r="33" spans="2:6" s="9" customFormat="1" ht="13.5" customHeight="1" x14ac:dyDescent="0.25">
      <c r="B33" s="11"/>
      <c r="C33" s="11"/>
      <c r="D33" s="19"/>
      <c r="E33" s="17"/>
      <c r="F33" s="24"/>
    </row>
    <row r="34" spans="2:6" s="9" customFormat="1" ht="13.5" customHeight="1" x14ac:dyDescent="0.25">
      <c r="B34" s="11"/>
      <c r="C34" s="11"/>
      <c r="D34" s="19"/>
      <c r="E34" s="17"/>
      <c r="F34" s="24"/>
    </row>
    <row r="35" spans="2:6" s="9" customFormat="1" ht="13.5" customHeight="1" x14ac:dyDescent="0.25">
      <c r="B35" s="11"/>
      <c r="C35" s="11"/>
      <c r="D35" s="19"/>
      <c r="E35" s="17"/>
      <c r="F35" s="24"/>
    </row>
    <row r="36" spans="2:6" s="9" customFormat="1" ht="13.5" customHeight="1" x14ac:dyDescent="0.25">
      <c r="B36" s="11"/>
      <c r="C36" s="11"/>
      <c r="D36" s="19"/>
      <c r="E36" s="17"/>
      <c r="F36" s="24"/>
    </row>
    <row r="37" spans="2:6" s="2" customFormat="1" x14ac:dyDescent="0.25">
      <c r="B37" s="18" t="s">
        <v>11</v>
      </c>
      <c r="C37" s="7"/>
      <c r="D37" s="56"/>
      <c r="E37" s="8"/>
      <c r="F37" s="23">
        <v>0</v>
      </c>
    </row>
    <row r="38" spans="2:6" s="9" customFormat="1" ht="13.5" customHeight="1" x14ac:dyDescent="0.25">
      <c r="B38" s="11"/>
      <c r="C38" s="11"/>
      <c r="D38" s="19"/>
      <c r="E38" s="17"/>
      <c r="F38" s="24"/>
    </row>
    <row r="39" spans="2:6" s="9" customFormat="1" ht="13.5" customHeight="1" x14ac:dyDescent="0.25">
      <c r="B39" s="11"/>
      <c r="C39" s="11"/>
      <c r="D39" s="19"/>
      <c r="E39" s="17"/>
      <c r="F39" s="24"/>
    </row>
    <row r="40" spans="2:6" s="9" customFormat="1" ht="13.5" customHeight="1" x14ac:dyDescent="0.25">
      <c r="B40" s="11"/>
      <c r="C40" s="11"/>
      <c r="D40" s="19"/>
      <c r="E40" s="17"/>
      <c r="F40" s="24"/>
    </row>
    <row r="41" spans="2:6" s="9" customFormat="1" ht="13.5" customHeight="1" x14ac:dyDescent="0.25">
      <c r="B41" s="11"/>
      <c r="C41" s="11"/>
      <c r="D41" s="19"/>
      <c r="E41" s="17"/>
      <c r="F41" s="24"/>
    </row>
    <row r="42" spans="2:6" s="9" customFormat="1" ht="13.5" customHeight="1" x14ac:dyDescent="0.25">
      <c r="B42" s="11"/>
      <c r="C42" s="11"/>
      <c r="D42" s="19"/>
      <c r="E42" s="17"/>
      <c r="F42" s="24"/>
    </row>
    <row r="43" spans="2:6" s="9" customFormat="1" ht="13.5" customHeight="1" x14ac:dyDescent="0.25">
      <c r="B43" s="11"/>
      <c r="C43" s="11"/>
      <c r="D43" s="19"/>
      <c r="E43" s="17"/>
      <c r="F43" s="24"/>
    </row>
    <row r="44" spans="2:6" s="9" customFormat="1" ht="13.5" customHeight="1" x14ac:dyDescent="0.25">
      <c r="B44" s="11"/>
      <c r="C44" s="11"/>
      <c r="D44" s="19"/>
      <c r="E44" s="17"/>
      <c r="F44" s="24"/>
    </row>
    <row r="45" spans="2:6" s="9" customFormat="1" ht="13.5" customHeight="1" x14ac:dyDescent="0.25">
      <c r="B45" s="11"/>
      <c r="C45" s="11"/>
      <c r="D45" s="19"/>
      <c r="E45" s="17"/>
      <c r="F45" s="24"/>
    </row>
    <row r="46" spans="2:6" s="9" customFormat="1" ht="13.5" customHeight="1" x14ac:dyDescent="0.25">
      <c r="B46" s="11"/>
      <c r="C46" s="11"/>
      <c r="D46" s="19"/>
      <c r="E46" s="17"/>
      <c r="F46" s="24"/>
    </row>
    <row r="47" spans="2:6" s="9" customFormat="1" ht="13.5" customHeight="1" x14ac:dyDescent="0.25">
      <c r="B47" s="11"/>
      <c r="C47" s="11"/>
      <c r="D47" s="19"/>
      <c r="E47" s="17"/>
      <c r="F47" s="24"/>
    </row>
    <row r="48" spans="2:6" s="2" customFormat="1" x14ac:dyDescent="0.25">
      <c r="B48" s="18" t="s">
        <v>12</v>
      </c>
      <c r="C48" s="7"/>
      <c r="D48" s="56"/>
      <c r="E48" s="8"/>
      <c r="F48" s="23">
        <v>0</v>
      </c>
    </row>
    <row r="49" spans="2:6" s="9" customFormat="1" ht="13.5" customHeight="1" x14ac:dyDescent="0.25">
      <c r="B49" s="11"/>
      <c r="C49" s="11"/>
      <c r="D49" s="19"/>
      <c r="E49" s="17"/>
      <c r="F49" s="24"/>
    </row>
    <row r="50" spans="2:6" s="9" customFormat="1" ht="13.5" customHeight="1" x14ac:dyDescent="0.25">
      <c r="B50" s="11"/>
      <c r="C50" s="11"/>
      <c r="D50" s="19"/>
      <c r="E50" s="17"/>
      <c r="F50" s="24"/>
    </row>
    <row r="51" spans="2:6" s="9" customFormat="1" ht="13.5" customHeight="1" x14ac:dyDescent="0.25">
      <c r="B51" s="11"/>
      <c r="C51" s="11"/>
      <c r="D51" s="19"/>
      <c r="E51" s="17"/>
      <c r="F51" s="24"/>
    </row>
    <row r="52" spans="2:6" s="9" customFormat="1" ht="13.5" customHeight="1" x14ac:dyDescent="0.25">
      <c r="B52" s="11"/>
      <c r="C52" s="11"/>
      <c r="D52" s="19"/>
      <c r="E52" s="17"/>
      <c r="F52" s="24"/>
    </row>
    <row r="53" spans="2:6" s="9" customFormat="1" ht="13.5" customHeight="1" x14ac:dyDescent="0.25">
      <c r="B53" s="11"/>
      <c r="C53" s="11"/>
      <c r="D53" s="19"/>
      <c r="E53" s="17"/>
      <c r="F53" s="24"/>
    </row>
    <row r="54" spans="2:6" s="9" customFormat="1" ht="13.5" customHeight="1" x14ac:dyDescent="0.25">
      <c r="B54" s="11"/>
      <c r="C54" s="11"/>
      <c r="D54" s="19"/>
      <c r="E54" s="17"/>
      <c r="F54" s="24"/>
    </row>
    <row r="55" spans="2:6" s="9" customFormat="1" ht="13.5" customHeight="1" x14ac:dyDescent="0.25">
      <c r="B55" s="11"/>
      <c r="C55" s="11"/>
      <c r="D55" s="19"/>
      <c r="E55" s="17"/>
      <c r="F55" s="24"/>
    </row>
    <row r="56" spans="2:6" s="9" customFormat="1" ht="13.5" customHeight="1" x14ac:dyDescent="0.25">
      <c r="B56" s="11"/>
      <c r="C56" s="11"/>
      <c r="D56" s="19"/>
      <c r="E56" s="17"/>
      <c r="F56" s="24"/>
    </row>
    <row r="57" spans="2:6" s="9" customFormat="1" ht="13.5" customHeight="1" x14ac:dyDescent="0.25">
      <c r="B57" s="11"/>
      <c r="C57" s="11"/>
      <c r="D57" s="19"/>
      <c r="E57" s="17"/>
      <c r="F57" s="24"/>
    </row>
    <row r="58" spans="2:6" s="9" customFormat="1" ht="13.5" customHeight="1" x14ac:dyDescent="0.25">
      <c r="B58" s="11"/>
      <c r="C58" s="11"/>
      <c r="D58" s="19"/>
      <c r="E58" s="17"/>
      <c r="F58" s="24"/>
    </row>
    <row r="59" spans="2:6" s="2" customFormat="1" ht="30" x14ac:dyDescent="0.25">
      <c r="B59" s="18" t="s">
        <v>13</v>
      </c>
      <c r="C59" s="7"/>
      <c r="D59" s="56"/>
      <c r="E59" s="8"/>
      <c r="F59" s="23">
        <v>0</v>
      </c>
    </row>
    <row r="60" spans="2:6" s="9" customFormat="1" ht="13.5" customHeight="1" x14ac:dyDescent="0.25">
      <c r="B60" s="11"/>
      <c r="C60" s="11"/>
      <c r="D60" s="19"/>
      <c r="E60" s="17"/>
      <c r="F60" s="24"/>
    </row>
    <row r="61" spans="2:6" s="9" customFormat="1" ht="13.5" customHeight="1" x14ac:dyDescent="0.25">
      <c r="B61" s="11"/>
      <c r="C61" s="11"/>
      <c r="D61" s="19"/>
      <c r="E61" s="17"/>
      <c r="F61" s="24"/>
    </row>
    <row r="62" spans="2:6" s="9" customFormat="1" ht="13.5" customHeight="1" x14ac:dyDescent="0.25">
      <c r="B62" s="11"/>
      <c r="C62" s="11"/>
      <c r="D62" s="19"/>
      <c r="E62" s="17"/>
      <c r="F62" s="24"/>
    </row>
    <row r="63" spans="2:6" s="9" customFormat="1" ht="13.5" customHeight="1" x14ac:dyDescent="0.25">
      <c r="B63" s="11"/>
      <c r="C63" s="11"/>
      <c r="D63" s="19"/>
      <c r="E63" s="17"/>
      <c r="F63" s="24"/>
    </row>
    <row r="64" spans="2:6" s="9" customFormat="1" ht="13.5" customHeight="1" x14ac:dyDescent="0.25">
      <c r="B64" s="11"/>
      <c r="C64" s="11"/>
      <c r="D64" s="19"/>
      <c r="E64" s="17"/>
      <c r="F64" s="24"/>
    </row>
    <row r="65" spans="2:6" s="9" customFormat="1" ht="13.5" customHeight="1" x14ac:dyDescent="0.25">
      <c r="B65" s="11"/>
      <c r="C65" s="11"/>
      <c r="D65" s="19"/>
      <c r="E65" s="17"/>
      <c r="F65" s="24"/>
    </row>
    <row r="66" spans="2:6" s="9" customFormat="1" ht="13.5" customHeight="1" x14ac:dyDescent="0.25">
      <c r="B66" s="11"/>
      <c r="C66" s="11"/>
      <c r="D66" s="19"/>
      <c r="E66" s="17"/>
      <c r="F66" s="24"/>
    </row>
    <row r="67" spans="2:6" s="9" customFormat="1" ht="13.5" customHeight="1" x14ac:dyDescent="0.25">
      <c r="B67" s="11"/>
      <c r="C67" s="11"/>
      <c r="D67" s="19"/>
      <c r="E67" s="17"/>
      <c r="F67" s="24"/>
    </row>
    <row r="68" spans="2:6" s="9" customFormat="1" ht="13.5" customHeight="1" x14ac:dyDescent="0.25">
      <c r="B68" s="11"/>
      <c r="C68" s="11"/>
      <c r="D68" s="19"/>
      <c r="E68" s="17"/>
      <c r="F68" s="24"/>
    </row>
    <row r="69" spans="2:6" s="9" customFormat="1" ht="13.5" customHeight="1" x14ac:dyDescent="0.25">
      <c r="B69" s="11"/>
      <c r="C69" s="11"/>
      <c r="D69" s="19"/>
      <c r="E69" s="17"/>
      <c r="F69" s="24"/>
    </row>
    <row r="70" spans="2:6" s="2" customFormat="1" ht="28.5" x14ac:dyDescent="0.25">
      <c r="B70" s="27" t="s">
        <v>15</v>
      </c>
      <c r="C70" s="27"/>
      <c r="D70" s="55"/>
      <c r="E70" s="28"/>
      <c r="F70" s="29">
        <f>F71+F82+F93+F104+F115+F126</f>
        <v>0</v>
      </c>
    </row>
    <row r="71" spans="2:6" s="2" customFormat="1" ht="45" x14ac:dyDescent="0.25">
      <c r="B71" s="18" t="s">
        <v>16</v>
      </c>
      <c r="C71" s="7"/>
      <c r="D71" s="56"/>
      <c r="E71" s="8"/>
      <c r="F71" s="23">
        <v>0</v>
      </c>
    </row>
    <row r="72" spans="2:6" s="9" customFormat="1" ht="13.5" customHeight="1" x14ac:dyDescent="0.25">
      <c r="B72" s="11"/>
      <c r="C72" s="11"/>
      <c r="D72" s="19"/>
      <c r="E72" s="17"/>
      <c r="F72" s="24"/>
    </row>
    <row r="73" spans="2:6" s="9" customFormat="1" ht="13.5" customHeight="1" x14ac:dyDescent="0.25">
      <c r="B73" s="11"/>
      <c r="C73" s="11"/>
      <c r="D73" s="19"/>
      <c r="E73" s="17"/>
      <c r="F73" s="24"/>
    </row>
    <row r="74" spans="2:6" s="9" customFormat="1" ht="13.5" customHeight="1" x14ac:dyDescent="0.25">
      <c r="B74" s="19"/>
      <c r="C74" s="19"/>
      <c r="D74" s="19"/>
      <c r="E74" s="20"/>
      <c r="F74" s="25"/>
    </row>
    <row r="75" spans="2:6" s="9" customFormat="1" ht="13.5" customHeight="1" x14ac:dyDescent="0.25">
      <c r="B75" s="19"/>
      <c r="C75" s="19"/>
      <c r="D75" s="19"/>
      <c r="E75" s="20"/>
      <c r="F75" s="25"/>
    </row>
    <row r="76" spans="2:6" s="9" customFormat="1" ht="13.5" customHeight="1" x14ac:dyDescent="0.25">
      <c r="B76" s="19"/>
      <c r="C76" s="19"/>
      <c r="D76" s="19"/>
      <c r="E76" s="20"/>
      <c r="F76" s="25"/>
    </row>
    <row r="77" spans="2:6" s="9" customFormat="1" ht="13.5" customHeight="1" x14ac:dyDescent="0.25">
      <c r="B77" s="11"/>
      <c r="C77" s="11"/>
      <c r="D77" s="19"/>
      <c r="E77" s="17"/>
      <c r="F77" s="24"/>
    </row>
    <row r="78" spans="2:6" s="9" customFormat="1" ht="13.5" customHeight="1" x14ac:dyDescent="0.25">
      <c r="B78" s="11"/>
      <c r="C78" s="11"/>
      <c r="D78" s="19"/>
      <c r="E78" s="17"/>
      <c r="F78" s="24"/>
    </row>
    <row r="79" spans="2:6" s="9" customFormat="1" ht="13.5" customHeight="1" x14ac:dyDescent="0.25">
      <c r="B79" s="11"/>
      <c r="C79" s="11"/>
      <c r="D79" s="19"/>
      <c r="E79" s="17"/>
      <c r="F79" s="24"/>
    </row>
    <row r="80" spans="2:6" s="9" customFormat="1" ht="13.5" customHeight="1" x14ac:dyDescent="0.25">
      <c r="B80" s="11"/>
      <c r="C80" s="11"/>
      <c r="D80" s="19"/>
      <c r="E80" s="17"/>
      <c r="F80" s="24"/>
    </row>
    <row r="81" spans="2:6" s="9" customFormat="1" ht="13.5" customHeight="1" x14ac:dyDescent="0.25">
      <c r="B81" s="11"/>
      <c r="C81" s="11"/>
      <c r="D81" s="19"/>
      <c r="E81" s="17"/>
      <c r="F81" s="24"/>
    </row>
    <row r="82" spans="2:6" s="2" customFormat="1" x14ac:dyDescent="0.25">
      <c r="B82" s="18" t="s">
        <v>17</v>
      </c>
      <c r="C82" s="7"/>
      <c r="D82" s="56"/>
      <c r="E82" s="8"/>
      <c r="F82" s="23">
        <v>0</v>
      </c>
    </row>
    <row r="83" spans="2:6" s="9" customFormat="1" ht="13.5" customHeight="1" x14ac:dyDescent="0.25">
      <c r="B83" s="11"/>
      <c r="C83" s="11"/>
      <c r="D83" s="19"/>
      <c r="E83" s="17"/>
      <c r="F83" s="24"/>
    </row>
    <row r="84" spans="2:6" s="9" customFormat="1" ht="13.5" customHeight="1" x14ac:dyDescent="0.25">
      <c r="B84" s="11"/>
      <c r="C84" s="11"/>
      <c r="D84" s="19"/>
      <c r="E84" s="17"/>
      <c r="F84" s="24"/>
    </row>
    <row r="85" spans="2:6" s="9" customFormat="1" ht="13.5" customHeight="1" x14ac:dyDescent="0.25">
      <c r="B85" s="11"/>
      <c r="C85" s="11"/>
      <c r="D85" s="19"/>
      <c r="E85" s="17"/>
      <c r="F85" s="24"/>
    </row>
    <row r="86" spans="2:6" s="9" customFormat="1" ht="13.5" customHeight="1" x14ac:dyDescent="0.25">
      <c r="B86" s="11"/>
      <c r="C86" s="11"/>
      <c r="D86" s="19"/>
      <c r="E86" s="17"/>
      <c r="F86" s="24"/>
    </row>
    <row r="87" spans="2:6" s="9" customFormat="1" ht="13.5" customHeight="1" x14ac:dyDescent="0.25">
      <c r="B87" s="11"/>
      <c r="C87" s="11"/>
      <c r="D87" s="19"/>
      <c r="E87" s="17"/>
      <c r="F87" s="24"/>
    </row>
    <row r="88" spans="2:6" s="9" customFormat="1" ht="13.5" customHeight="1" x14ac:dyDescent="0.25">
      <c r="B88" s="11"/>
      <c r="C88" s="11"/>
      <c r="D88" s="19"/>
      <c r="E88" s="17"/>
      <c r="F88" s="24"/>
    </row>
    <row r="89" spans="2:6" s="9" customFormat="1" ht="13.5" customHeight="1" x14ac:dyDescent="0.25">
      <c r="B89" s="11"/>
      <c r="C89" s="11"/>
      <c r="D89" s="19"/>
      <c r="E89" s="17"/>
      <c r="F89" s="24"/>
    </row>
    <row r="90" spans="2:6" s="9" customFormat="1" ht="13.5" customHeight="1" x14ac:dyDescent="0.25">
      <c r="B90" s="11"/>
      <c r="C90" s="11"/>
      <c r="D90" s="19"/>
      <c r="E90" s="17"/>
      <c r="F90" s="24"/>
    </row>
    <row r="91" spans="2:6" s="9" customFormat="1" ht="13.5" customHeight="1" x14ac:dyDescent="0.25">
      <c r="B91" s="11"/>
      <c r="C91" s="11"/>
      <c r="D91" s="19"/>
      <c r="E91" s="17"/>
      <c r="F91" s="24"/>
    </row>
    <row r="92" spans="2:6" s="9" customFormat="1" ht="13.5" customHeight="1" x14ac:dyDescent="0.25">
      <c r="B92" s="11"/>
      <c r="C92" s="11"/>
      <c r="D92" s="19"/>
      <c r="E92" s="17"/>
      <c r="F92" s="24"/>
    </row>
    <row r="93" spans="2:6" s="2" customFormat="1" x14ac:dyDescent="0.25">
      <c r="B93" s="18" t="s">
        <v>11</v>
      </c>
      <c r="C93" s="7"/>
      <c r="D93" s="56"/>
      <c r="E93" s="8"/>
      <c r="F93" s="23">
        <v>0</v>
      </c>
    </row>
    <row r="94" spans="2:6" s="9" customFormat="1" ht="13.5" customHeight="1" x14ac:dyDescent="0.25">
      <c r="B94" s="11"/>
      <c r="C94" s="11"/>
      <c r="D94" s="19"/>
      <c r="E94" s="17"/>
      <c r="F94" s="24"/>
    </row>
    <row r="95" spans="2:6" s="9" customFormat="1" ht="13.5" customHeight="1" x14ac:dyDescent="0.25">
      <c r="B95" s="11"/>
      <c r="C95" s="11"/>
      <c r="D95" s="19"/>
      <c r="E95" s="17"/>
      <c r="F95" s="24"/>
    </row>
    <row r="96" spans="2:6" s="9" customFormat="1" ht="13.5" customHeight="1" x14ac:dyDescent="0.25">
      <c r="B96" s="11"/>
      <c r="C96" s="11"/>
      <c r="D96" s="19"/>
      <c r="E96" s="17"/>
      <c r="F96" s="24"/>
    </row>
    <row r="97" spans="2:6" s="9" customFormat="1" ht="13.5" customHeight="1" x14ac:dyDescent="0.25">
      <c r="B97" s="11"/>
      <c r="C97" s="11"/>
      <c r="D97" s="19"/>
      <c r="E97" s="17"/>
      <c r="F97" s="24"/>
    </row>
    <row r="98" spans="2:6" s="9" customFormat="1" ht="13.5" customHeight="1" x14ac:dyDescent="0.25">
      <c r="B98" s="11"/>
      <c r="C98" s="11"/>
      <c r="D98" s="19"/>
      <c r="E98" s="17"/>
      <c r="F98" s="24"/>
    </row>
    <row r="99" spans="2:6" s="9" customFormat="1" ht="13.5" customHeight="1" x14ac:dyDescent="0.25">
      <c r="B99" s="11"/>
      <c r="C99" s="11"/>
      <c r="D99" s="19"/>
      <c r="E99" s="17"/>
      <c r="F99" s="24"/>
    </row>
    <row r="100" spans="2:6" s="9" customFormat="1" ht="13.5" customHeight="1" x14ac:dyDescent="0.25">
      <c r="B100" s="11"/>
      <c r="C100" s="11"/>
      <c r="D100" s="19"/>
      <c r="E100" s="17"/>
      <c r="F100" s="24"/>
    </row>
    <row r="101" spans="2:6" s="9" customFormat="1" ht="13.5" customHeight="1" x14ac:dyDescent="0.25">
      <c r="B101" s="11"/>
      <c r="C101" s="11"/>
      <c r="D101" s="19"/>
      <c r="E101" s="17"/>
      <c r="F101" s="24"/>
    </row>
    <row r="102" spans="2:6" s="9" customFormat="1" ht="13.5" customHeight="1" x14ac:dyDescent="0.25">
      <c r="B102" s="11"/>
      <c r="C102" s="11"/>
      <c r="D102" s="19"/>
      <c r="E102" s="17"/>
      <c r="F102" s="24"/>
    </row>
    <row r="103" spans="2:6" s="9" customFormat="1" ht="13.5" customHeight="1" x14ac:dyDescent="0.25">
      <c r="B103" s="11"/>
      <c r="C103" s="11"/>
      <c r="D103" s="19"/>
      <c r="E103" s="17"/>
      <c r="F103" s="24"/>
    </row>
    <row r="104" spans="2:6" s="2" customFormat="1" x14ac:dyDescent="0.25">
      <c r="B104" s="18" t="s">
        <v>18</v>
      </c>
      <c r="C104" s="7"/>
      <c r="D104" s="56"/>
      <c r="E104" s="8"/>
      <c r="F104" s="23">
        <v>0</v>
      </c>
    </row>
    <row r="105" spans="2:6" s="9" customFormat="1" ht="13.5" customHeight="1" x14ac:dyDescent="0.25">
      <c r="B105" s="11"/>
      <c r="C105" s="11"/>
      <c r="D105" s="19"/>
      <c r="E105" s="17"/>
      <c r="F105" s="24"/>
    </row>
    <row r="106" spans="2:6" s="9" customFormat="1" ht="13.5" customHeight="1" x14ac:dyDescent="0.25">
      <c r="B106" s="11"/>
      <c r="C106" s="11"/>
      <c r="D106" s="19"/>
      <c r="E106" s="17"/>
      <c r="F106" s="24"/>
    </row>
    <row r="107" spans="2:6" s="9" customFormat="1" ht="13.5" customHeight="1" x14ac:dyDescent="0.25">
      <c r="B107" s="11"/>
      <c r="C107" s="11"/>
      <c r="D107" s="19"/>
      <c r="E107" s="17"/>
      <c r="F107" s="24"/>
    </row>
    <row r="108" spans="2:6" s="9" customFormat="1" ht="13.5" customHeight="1" x14ac:dyDescent="0.25">
      <c r="B108" s="11"/>
      <c r="C108" s="11"/>
      <c r="D108" s="19"/>
      <c r="E108" s="17"/>
      <c r="F108" s="24"/>
    </row>
    <row r="109" spans="2:6" s="9" customFormat="1" ht="13.5" customHeight="1" x14ac:dyDescent="0.25">
      <c r="B109" s="11"/>
      <c r="C109" s="11"/>
      <c r="D109" s="19"/>
      <c r="E109" s="17"/>
      <c r="F109" s="24"/>
    </row>
    <row r="110" spans="2:6" s="9" customFormat="1" ht="13.5" customHeight="1" x14ac:dyDescent="0.25">
      <c r="B110" s="11"/>
      <c r="C110" s="11"/>
      <c r="D110" s="19"/>
      <c r="E110" s="17"/>
      <c r="F110" s="24"/>
    </row>
    <row r="111" spans="2:6" s="9" customFormat="1" ht="13.5" customHeight="1" x14ac:dyDescent="0.25">
      <c r="B111" s="11"/>
      <c r="C111" s="11"/>
      <c r="D111" s="19"/>
      <c r="E111" s="17"/>
      <c r="F111" s="24"/>
    </row>
    <row r="112" spans="2:6" s="9" customFormat="1" ht="13.5" customHeight="1" x14ac:dyDescent="0.25">
      <c r="B112" s="11"/>
      <c r="C112" s="11"/>
      <c r="D112" s="19"/>
      <c r="E112" s="17"/>
      <c r="F112" s="24"/>
    </row>
    <row r="113" spans="2:6" s="9" customFormat="1" ht="13.5" customHeight="1" x14ac:dyDescent="0.25">
      <c r="B113" s="11"/>
      <c r="C113" s="11"/>
      <c r="D113" s="19"/>
      <c r="E113" s="17"/>
      <c r="F113" s="24"/>
    </row>
    <row r="114" spans="2:6" s="9" customFormat="1" ht="13.5" customHeight="1" x14ac:dyDescent="0.25">
      <c r="B114" s="11"/>
      <c r="C114" s="11"/>
      <c r="D114" s="19"/>
      <c r="E114" s="17"/>
      <c r="F114" s="24"/>
    </row>
    <row r="115" spans="2:6" s="2" customFormat="1" ht="30" x14ac:dyDescent="0.25">
      <c r="B115" s="18" t="s">
        <v>19</v>
      </c>
      <c r="C115" s="7"/>
      <c r="D115" s="56"/>
      <c r="E115" s="8"/>
      <c r="F115" s="23">
        <v>0</v>
      </c>
    </row>
    <row r="116" spans="2:6" s="9" customFormat="1" ht="13.5" customHeight="1" x14ac:dyDescent="0.25">
      <c r="B116" s="11"/>
      <c r="C116" s="11"/>
      <c r="D116" s="19"/>
      <c r="E116" s="17"/>
      <c r="F116" s="24"/>
    </row>
    <row r="117" spans="2:6" s="9" customFormat="1" ht="13.5" customHeight="1" x14ac:dyDescent="0.25">
      <c r="B117" s="11"/>
      <c r="C117" s="11"/>
      <c r="D117" s="19"/>
      <c r="E117" s="17"/>
      <c r="F117" s="24"/>
    </row>
    <row r="118" spans="2:6" s="9" customFormat="1" ht="13.5" customHeight="1" x14ac:dyDescent="0.25">
      <c r="B118" s="11"/>
      <c r="C118" s="11"/>
      <c r="D118" s="19"/>
      <c r="E118" s="17"/>
      <c r="F118" s="24"/>
    </row>
    <row r="119" spans="2:6" s="9" customFormat="1" ht="13.5" customHeight="1" x14ac:dyDescent="0.25">
      <c r="B119" s="11"/>
      <c r="C119" s="11"/>
      <c r="D119" s="19"/>
      <c r="E119" s="17"/>
      <c r="F119" s="24"/>
    </row>
    <row r="120" spans="2:6" s="9" customFormat="1" ht="13.5" customHeight="1" x14ac:dyDescent="0.25">
      <c r="B120" s="11"/>
      <c r="C120" s="11"/>
      <c r="D120" s="19"/>
      <c r="E120" s="17"/>
      <c r="F120" s="24"/>
    </row>
    <row r="121" spans="2:6" s="9" customFormat="1" ht="13.5" customHeight="1" x14ac:dyDescent="0.25">
      <c r="B121" s="11"/>
      <c r="C121" s="11"/>
      <c r="D121" s="19"/>
      <c r="E121" s="17"/>
      <c r="F121" s="24"/>
    </row>
    <row r="122" spans="2:6" s="9" customFormat="1" ht="13.5" customHeight="1" x14ac:dyDescent="0.25">
      <c r="B122" s="11"/>
      <c r="C122" s="11"/>
      <c r="D122" s="19"/>
      <c r="E122" s="17"/>
      <c r="F122" s="24"/>
    </row>
    <row r="123" spans="2:6" s="9" customFormat="1" ht="13.5" customHeight="1" x14ac:dyDescent="0.25">
      <c r="B123" s="11"/>
      <c r="C123" s="11"/>
      <c r="D123" s="19"/>
      <c r="E123" s="17"/>
      <c r="F123" s="24"/>
    </row>
    <row r="124" spans="2:6" s="9" customFormat="1" ht="13.5" customHeight="1" x14ac:dyDescent="0.25">
      <c r="B124" s="11"/>
      <c r="C124" s="11"/>
      <c r="D124" s="19"/>
      <c r="E124" s="17"/>
      <c r="F124" s="24"/>
    </row>
    <row r="125" spans="2:6" s="9" customFormat="1" ht="13.5" customHeight="1" x14ac:dyDescent="0.25">
      <c r="B125" s="11"/>
      <c r="C125" s="11"/>
      <c r="D125" s="19"/>
      <c r="E125" s="17"/>
      <c r="F125" s="24"/>
    </row>
    <row r="126" spans="2:6" s="2" customFormat="1" x14ac:dyDescent="0.25">
      <c r="B126" s="18" t="s">
        <v>12</v>
      </c>
      <c r="C126" s="7"/>
      <c r="D126" s="56"/>
      <c r="E126" s="8"/>
      <c r="F126" s="23">
        <v>0</v>
      </c>
    </row>
    <row r="127" spans="2:6" s="9" customFormat="1" ht="13.5" customHeight="1" x14ac:dyDescent="0.25">
      <c r="B127" s="11"/>
      <c r="C127" s="11"/>
      <c r="D127" s="19"/>
      <c r="E127" s="17"/>
      <c r="F127" s="24"/>
    </row>
    <row r="128" spans="2:6" s="9" customFormat="1" ht="13.5" customHeight="1" x14ac:dyDescent="0.25">
      <c r="B128" s="11"/>
      <c r="C128" s="11"/>
      <c r="D128" s="19"/>
      <c r="E128" s="17"/>
      <c r="F128" s="24"/>
    </row>
    <row r="129" spans="2:6" s="9" customFormat="1" ht="13.5" customHeight="1" x14ac:dyDescent="0.25">
      <c r="B129" s="11"/>
      <c r="C129" s="11"/>
      <c r="D129" s="19"/>
      <c r="E129" s="17"/>
      <c r="F129" s="24"/>
    </row>
    <row r="130" spans="2:6" s="9" customFormat="1" ht="13.5" customHeight="1" x14ac:dyDescent="0.25">
      <c r="B130" s="11"/>
      <c r="C130" s="11"/>
      <c r="D130" s="19"/>
      <c r="E130" s="17"/>
      <c r="F130" s="24"/>
    </row>
    <row r="131" spans="2:6" s="9" customFormat="1" ht="13.5" customHeight="1" x14ac:dyDescent="0.25">
      <c r="B131" s="11"/>
      <c r="C131" s="11"/>
      <c r="D131" s="19"/>
      <c r="E131" s="17"/>
      <c r="F131" s="24"/>
    </row>
    <row r="132" spans="2:6" s="9" customFormat="1" ht="13.5" customHeight="1" x14ac:dyDescent="0.25">
      <c r="B132" s="11"/>
      <c r="C132" s="11"/>
      <c r="D132" s="19"/>
      <c r="E132" s="17"/>
      <c r="F132" s="24"/>
    </row>
    <row r="133" spans="2:6" s="9" customFormat="1" ht="13.5" customHeight="1" x14ac:dyDescent="0.25">
      <c r="B133" s="11"/>
      <c r="C133" s="11"/>
      <c r="D133" s="19"/>
      <c r="E133" s="17"/>
      <c r="F133" s="24"/>
    </row>
    <row r="134" spans="2:6" s="9" customFormat="1" ht="13.5" customHeight="1" x14ac:dyDescent="0.25">
      <c r="B134" s="11"/>
      <c r="C134" s="11"/>
      <c r="D134" s="19"/>
      <c r="E134" s="17"/>
      <c r="F134" s="24"/>
    </row>
    <row r="135" spans="2:6" s="9" customFormat="1" ht="13.5" customHeight="1" x14ac:dyDescent="0.25">
      <c r="B135" s="11"/>
      <c r="C135" s="11"/>
      <c r="D135" s="19"/>
      <c r="E135" s="17"/>
      <c r="F135" s="24"/>
    </row>
    <row r="136" spans="2:6" s="9" customFormat="1" ht="13.5" customHeight="1" x14ac:dyDescent="0.25">
      <c r="B136" s="11"/>
      <c r="C136" s="11"/>
      <c r="D136" s="19"/>
      <c r="E136" s="17"/>
      <c r="F136" s="24"/>
    </row>
    <row r="137" spans="2:6" s="2" customFormat="1" ht="57" x14ac:dyDescent="0.25">
      <c r="B137" s="27" t="s">
        <v>20</v>
      </c>
      <c r="C137" s="27"/>
      <c r="D137" s="55"/>
      <c r="E137" s="28"/>
      <c r="F137" s="29">
        <f>F138+F149+F160</f>
        <v>0</v>
      </c>
    </row>
    <row r="138" spans="2:6" s="2" customFormat="1" ht="30" x14ac:dyDescent="0.25">
      <c r="B138" s="18" t="s">
        <v>21</v>
      </c>
      <c r="C138" s="7"/>
      <c r="D138" s="56"/>
      <c r="E138" s="8"/>
      <c r="F138" s="23">
        <v>0</v>
      </c>
    </row>
    <row r="139" spans="2:6" s="9" customFormat="1" ht="13.5" customHeight="1" x14ac:dyDescent="0.25">
      <c r="B139" s="11"/>
      <c r="C139" s="11"/>
      <c r="D139" s="19"/>
      <c r="E139" s="17"/>
      <c r="F139" s="24"/>
    </row>
    <row r="140" spans="2:6" s="9" customFormat="1" ht="13.5" customHeight="1" x14ac:dyDescent="0.25">
      <c r="B140" s="11"/>
      <c r="C140" s="11"/>
      <c r="D140" s="19"/>
      <c r="E140" s="17"/>
      <c r="F140" s="24"/>
    </row>
    <row r="141" spans="2:6" s="9" customFormat="1" ht="13.5" customHeight="1" x14ac:dyDescent="0.25">
      <c r="B141" s="19"/>
      <c r="C141" s="19"/>
      <c r="D141" s="19"/>
      <c r="E141" s="20"/>
      <c r="F141" s="25"/>
    </row>
    <row r="142" spans="2:6" s="9" customFormat="1" ht="13.5" customHeight="1" x14ac:dyDescent="0.25">
      <c r="B142" s="19"/>
      <c r="C142" s="19"/>
      <c r="D142" s="19"/>
      <c r="E142" s="20"/>
      <c r="F142" s="25"/>
    </row>
    <row r="143" spans="2:6" s="9" customFormat="1" ht="13.5" customHeight="1" x14ac:dyDescent="0.25">
      <c r="B143" s="19"/>
      <c r="C143" s="19"/>
      <c r="D143" s="19"/>
      <c r="E143" s="20"/>
      <c r="F143" s="25"/>
    </row>
    <row r="144" spans="2:6" s="9" customFormat="1" ht="13.5" customHeight="1" x14ac:dyDescent="0.25">
      <c r="B144" s="11"/>
      <c r="C144" s="11"/>
      <c r="D144" s="19"/>
      <c r="E144" s="17"/>
      <c r="F144" s="24"/>
    </row>
    <row r="145" spans="2:6" s="9" customFormat="1" ht="13.5" customHeight="1" x14ac:dyDescent="0.25">
      <c r="B145" s="11"/>
      <c r="C145" s="11"/>
      <c r="D145" s="19"/>
      <c r="E145" s="17"/>
      <c r="F145" s="24"/>
    </row>
    <row r="146" spans="2:6" s="9" customFormat="1" ht="13.5" customHeight="1" x14ac:dyDescent="0.25">
      <c r="B146" s="11"/>
      <c r="C146" s="11"/>
      <c r="D146" s="19"/>
      <c r="E146" s="17"/>
      <c r="F146" s="24"/>
    </row>
    <row r="147" spans="2:6" s="9" customFormat="1" ht="13.5" customHeight="1" x14ac:dyDescent="0.25">
      <c r="B147" s="11"/>
      <c r="C147" s="11"/>
      <c r="D147" s="19"/>
      <c r="E147" s="17"/>
      <c r="F147" s="24"/>
    </row>
    <row r="148" spans="2:6" s="9" customFormat="1" ht="13.5" customHeight="1" x14ac:dyDescent="0.25">
      <c r="B148" s="11"/>
      <c r="C148" s="11"/>
      <c r="D148" s="19"/>
      <c r="E148" s="17"/>
      <c r="F148" s="24"/>
    </row>
    <row r="149" spans="2:6" s="2" customFormat="1" ht="30" x14ac:dyDescent="0.25">
      <c r="B149" s="18" t="s">
        <v>22</v>
      </c>
      <c r="C149" s="7"/>
      <c r="D149" s="56"/>
      <c r="E149" s="8"/>
      <c r="F149" s="23">
        <v>0</v>
      </c>
    </row>
    <row r="150" spans="2:6" s="9" customFormat="1" ht="13.5" customHeight="1" x14ac:dyDescent="0.25">
      <c r="B150" s="11"/>
      <c r="C150" s="11"/>
      <c r="D150" s="19"/>
      <c r="E150" s="17"/>
      <c r="F150" s="24"/>
    </row>
    <row r="151" spans="2:6" s="9" customFormat="1" ht="13.5" customHeight="1" x14ac:dyDescent="0.25">
      <c r="B151" s="11"/>
      <c r="C151" s="11"/>
      <c r="D151" s="19"/>
      <c r="E151" s="17"/>
      <c r="F151" s="24"/>
    </row>
    <row r="152" spans="2:6" s="9" customFormat="1" ht="13.5" customHeight="1" x14ac:dyDescent="0.25">
      <c r="B152" s="11"/>
      <c r="C152" s="11"/>
      <c r="D152" s="19"/>
      <c r="E152" s="17"/>
      <c r="F152" s="24"/>
    </row>
    <row r="153" spans="2:6" s="9" customFormat="1" ht="13.5" customHeight="1" x14ac:dyDescent="0.25">
      <c r="B153" s="11"/>
      <c r="C153" s="11"/>
      <c r="D153" s="19"/>
      <c r="E153" s="17"/>
      <c r="F153" s="24"/>
    </row>
    <row r="154" spans="2:6" s="9" customFormat="1" ht="13.5" customHeight="1" x14ac:dyDescent="0.25">
      <c r="B154" s="11"/>
      <c r="C154" s="11"/>
      <c r="D154" s="19"/>
      <c r="E154" s="17"/>
      <c r="F154" s="24"/>
    </row>
    <row r="155" spans="2:6" s="9" customFormat="1" ht="13.5" customHeight="1" x14ac:dyDescent="0.25">
      <c r="B155" s="11"/>
      <c r="C155" s="11"/>
      <c r="D155" s="19"/>
      <c r="E155" s="17"/>
      <c r="F155" s="24"/>
    </row>
    <row r="156" spans="2:6" s="9" customFormat="1" ht="13.5" customHeight="1" x14ac:dyDescent="0.25">
      <c r="B156" s="11"/>
      <c r="C156" s="11"/>
      <c r="D156" s="19"/>
      <c r="E156" s="17"/>
      <c r="F156" s="24"/>
    </row>
    <row r="157" spans="2:6" s="9" customFormat="1" ht="13.5" customHeight="1" x14ac:dyDescent="0.25">
      <c r="B157" s="11"/>
      <c r="C157" s="11"/>
      <c r="D157" s="19"/>
      <c r="E157" s="17"/>
      <c r="F157" s="24"/>
    </row>
    <row r="158" spans="2:6" s="9" customFormat="1" ht="13.5" customHeight="1" x14ac:dyDescent="0.25">
      <c r="B158" s="11"/>
      <c r="C158" s="11"/>
      <c r="D158" s="19"/>
      <c r="E158" s="17"/>
      <c r="F158" s="24"/>
    </row>
    <row r="159" spans="2:6" s="9" customFormat="1" ht="13.5" customHeight="1" x14ac:dyDescent="0.25">
      <c r="B159" s="11"/>
      <c r="C159" s="11"/>
      <c r="D159" s="19"/>
      <c r="E159" s="17"/>
      <c r="F159" s="24"/>
    </row>
    <row r="160" spans="2:6" s="2" customFormat="1" x14ac:dyDescent="0.25">
      <c r="B160" s="18" t="s">
        <v>12</v>
      </c>
      <c r="C160" s="7"/>
      <c r="D160" s="56"/>
      <c r="E160" s="8"/>
      <c r="F160" s="23">
        <v>0</v>
      </c>
    </row>
    <row r="161" spans="2:6" s="9" customFormat="1" ht="13.5" customHeight="1" x14ac:dyDescent="0.25">
      <c r="B161" s="11"/>
      <c r="C161" s="11"/>
      <c r="D161" s="19"/>
      <c r="E161" s="17"/>
      <c r="F161" s="24"/>
    </row>
    <row r="162" spans="2:6" s="9" customFormat="1" ht="13.5" customHeight="1" x14ac:dyDescent="0.25">
      <c r="B162" s="11"/>
      <c r="C162" s="11"/>
      <c r="D162" s="19"/>
      <c r="E162" s="17"/>
      <c r="F162" s="24"/>
    </row>
    <row r="163" spans="2:6" s="9" customFormat="1" ht="13.5" customHeight="1" x14ac:dyDescent="0.25">
      <c r="B163" s="11"/>
      <c r="C163" s="11"/>
      <c r="D163" s="19"/>
      <c r="E163" s="17"/>
      <c r="F163" s="24"/>
    </row>
    <row r="164" spans="2:6" s="9" customFormat="1" ht="13.5" customHeight="1" x14ac:dyDescent="0.25">
      <c r="B164" s="11"/>
      <c r="C164" s="11"/>
      <c r="D164" s="19"/>
      <c r="E164" s="17"/>
      <c r="F164" s="24"/>
    </row>
    <row r="165" spans="2:6" s="9" customFormat="1" ht="13.5" customHeight="1" x14ac:dyDescent="0.25">
      <c r="B165" s="11"/>
      <c r="C165" s="11"/>
      <c r="D165" s="19"/>
      <c r="E165" s="17"/>
      <c r="F165" s="24"/>
    </row>
    <row r="166" spans="2:6" s="9" customFormat="1" ht="13.5" customHeight="1" x14ac:dyDescent="0.25">
      <c r="B166" s="11"/>
      <c r="C166" s="11"/>
      <c r="D166" s="19"/>
      <c r="E166" s="17"/>
      <c r="F166" s="24"/>
    </row>
    <row r="167" spans="2:6" s="9" customFormat="1" ht="13.5" customHeight="1" x14ac:dyDescent="0.25">
      <c r="B167" s="11"/>
      <c r="C167" s="11"/>
      <c r="D167" s="19"/>
      <c r="E167" s="17"/>
      <c r="F167" s="24"/>
    </row>
    <row r="168" spans="2:6" s="9" customFormat="1" ht="13.5" customHeight="1" x14ac:dyDescent="0.25">
      <c r="B168" s="11"/>
      <c r="C168" s="11"/>
      <c r="D168" s="19"/>
      <c r="E168" s="17"/>
      <c r="F168" s="24"/>
    </row>
    <row r="169" spans="2:6" s="9" customFormat="1" ht="13.5" customHeight="1" x14ac:dyDescent="0.25">
      <c r="B169" s="11"/>
      <c r="C169" s="11"/>
      <c r="D169" s="19"/>
      <c r="E169" s="17"/>
      <c r="F169" s="24"/>
    </row>
    <row r="170" spans="2:6" s="9" customFormat="1" ht="13.5" customHeight="1" x14ac:dyDescent="0.25">
      <c r="B170" s="11"/>
      <c r="C170" s="11"/>
      <c r="D170" s="19"/>
      <c r="E170" s="17"/>
      <c r="F170" s="24"/>
    </row>
    <row r="171" spans="2:6" s="2" customFormat="1" ht="57" x14ac:dyDescent="0.25">
      <c r="B171" s="27" t="s">
        <v>23</v>
      </c>
      <c r="C171" s="27"/>
      <c r="D171" s="55"/>
      <c r="E171" s="28"/>
      <c r="F171" s="29">
        <f>F172+F183+F194</f>
        <v>0</v>
      </c>
    </row>
    <row r="172" spans="2:6" s="2" customFormat="1" ht="30" x14ac:dyDescent="0.25">
      <c r="B172" s="18" t="s">
        <v>21</v>
      </c>
      <c r="C172" s="7"/>
      <c r="D172" s="56"/>
      <c r="E172" s="8"/>
      <c r="F172" s="23">
        <v>0</v>
      </c>
    </row>
    <row r="173" spans="2:6" s="9" customFormat="1" ht="13.5" customHeight="1" x14ac:dyDescent="0.25">
      <c r="B173" s="11"/>
      <c r="C173" s="11"/>
      <c r="D173" s="19"/>
      <c r="E173" s="17"/>
      <c r="F173" s="24"/>
    </row>
    <row r="174" spans="2:6" s="9" customFormat="1" ht="13.5" customHeight="1" x14ac:dyDescent="0.25">
      <c r="B174" s="11"/>
      <c r="C174" s="11"/>
      <c r="D174" s="19"/>
      <c r="E174" s="17"/>
      <c r="F174" s="24"/>
    </row>
    <row r="175" spans="2:6" s="9" customFormat="1" ht="13.5" customHeight="1" x14ac:dyDescent="0.25">
      <c r="B175" s="19"/>
      <c r="C175" s="19"/>
      <c r="D175" s="19"/>
      <c r="E175" s="20"/>
      <c r="F175" s="25"/>
    </row>
    <row r="176" spans="2:6" s="9" customFormat="1" ht="13.5" customHeight="1" x14ac:dyDescent="0.25">
      <c r="B176" s="19"/>
      <c r="C176" s="19"/>
      <c r="D176" s="19"/>
      <c r="E176" s="20"/>
      <c r="F176" s="25"/>
    </row>
    <row r="177" spans="2:6" s="9" customFormat="1" ht="13.5" customHeight="1" x14ac:dyDescent="0.25">
      <c r="B177" s="19"/>
      <c r="C177" s="19"/>
      <c r="D177" s="19"/>
      <c r="E177" s="20"/>
      <c r="F177" s="25"/>
    </row>
    <row r="178" spans="2:6" s="9" customFormat="1" ht="13.5" customHeight="1" x14ac:dyDescent="0.25">
      <c r="B178" s="11"/>
      <c r="C178" s="11"/>
      <c r="D178" s="19"/>
      <c r="E178" s="17"/>
      <c r="F178" s="24"/>
    </row>
    <row r="179" spans="2:6" s="9" customFormat="1" ht="13.5" customHeight="1" x14ac:dyDescent="0.25">
      <c r="B179" s="11"/>
      <c r="C179" s="11"/>
      <c r="D179" s="19"/>
      <c r="E179" s="17"/>
      <c r="F179" s="24"/>
    </row>
    <row r="180" spans="2:6" s="9" customFormat="1" ht="13.5" customHeight="1" x14ac:dyDescent="0.25">
      <c r="B180" s="11"/>
      <c r="C180" s="11"/>
      <c r="D180" s="19"/>
      <c r="E180" s="17"/>
      <c r="F180" s="24"/>
    </row>
    <row r="181" spans="2:6" s="9" customFormat="1" ht="13.5" customHeight="1" x14ac:dyDescent="0.25">
      <c r="B181" s="11"/>
      <c r="C181" s="11"/>
      <c r="D181" s="19"/>
      <c r="E181" s="17"/>
      <c r="F181" s="24"/>
    </row>
    <row r="182" spans="2:6" s="9" customFormat="1" ht="13.5" customHeight="1" x14ac:dyDescent="0.25">
      <c r="B182" s="11"/>
      <c r="C182" s="11"/>
      <c r="D182" s="19"/>
      <c r="E182" s="17"/>
      <c r="F182" s="24"/>
    </row>
    <row r="183" spans="2:6" s="2" customFormat="1" ht="30" x14ac:dyDescent="0.25">
      <c r="B183" s="18" t="s">
        <v>22</v>
      </c>
      <c r="C183" s="7"/>
      <c r="D183" s="56"/>
      <c r="E183" s="8"/>
      <c r="F183" s="23">
        <v>0</v>
      </c>
    </row>
    <row r="184" spans="2:6" s="9" customFormat="1" ht="13.5" customHeight="1" x14ac:dyDescent="0.25">
      <c r="B184" s="11"/>
      <c r="C184" s="11"/>
      <c r="D184" s="19"/>
      <c r="E184" s="17"/>
      <c r="F184" s="24"/>
    </row>
    <row r="185" spans="2:6" s="9" customFormat="1" ht="13.5" customHeight="1" x14ac:dyDescent="0.25">
      <c r="B185" s="11"/>
      <c r="C185" s="11"/>
      <c r="D185" s="19"/>
      <c r="E185" s="17"/>
      <c r="F185" s="24"/>
    </row>
    <row r="186" spans="2:6" s="9" customFormat="1" ht="13.5" customHeight="1" x14ac:dyDescent="0.25">
      <c r="B186" s="11"/>
      <c r="C186" s="11"/>
      <c r="D186" s="19"/>
      <c r="E186" s="17"/>
      <c r="F186" s="24"/>
    </row>
    <row r="187" spans="2:6" s="9" customFormat="1" ht="13.5" customHeight="1" x14ac:dyDescent="0.25">
      <c r="B187" s="11"/>
      <c r="C187" s="11"/>
      <c r="D187" s="19"/>
      <c r="E187" s="17"/>
      <c r="F187" s="24"/>
    </row>
    <row r="188" spans="2:6" s="9" customFormat="1" ht="13.5" customHeight="1" x14ac:dyDescent="0.25">
      <c r="B188" s="11"/>
      <c r="C188" s="11"/>
      <c r="D188" s="19"/>
      <c r="E188" s="17"/>
      <c r="F188" s="24"/>
    </row>
    <row r="189" spans="2:6" s="9" customFormat="1" ht="13.5" customHeight="1" x14ac:dyDescent="0.25">
      <c r="B189" s="11"/>
      <c r="C189" s="11"/>
      <c r="D189" s="19"/>
      <c r="E189" s="17"/>
      <c r="F189" s="24"/>
    </row>
    <row r="190" spans="2:6" s="9" customFormat="1" ht="13.5" customHeight="1" x14ac:dyDescent="0.25">
      <c r="B190" s="11"/>
      <c r="C190" s="11"/>
      <c r="D190" s="19"/>
      <c r="E190" s="17"/>
      <c r="F190" s="24"/>
    </row>
    <row r="191" spans="2:6" s="9" customFormat="1" ht="13.5" customHeight="1" x14ac:dyDescent="0.25">
      <c r="B191" s="11"/>
      <c r="C191" s="11"/>
      <c r="D191" s="19"/>
      <c r="E191" s="17"/>
      <c r="F191" s="24"/>
    </row>
    <row r="192" spans="2:6" s="9" customFormat="1" ht="13.5" customHeight="1" x14ac:dyDescent="0.25">
      <c r="B192" s="11"/>
      <c r="C192" s="11"/>
      <c r="D192" s="19"/>
      <c r="E192" s="17"/>
      <c r="F192" s="24"/>
    </row>
    <row r="193" spans="2:6" s="9" customFormat="1" ht="13.5" customHeight="1" x14ac:dyDescent="0.25">
      <c r="B193" s="11"/>
      <c r="C193" s="11"/>
      <c r="D193" s="19"/>
      <c r="E193" s="17"/>
      <c r="F193" s="24"/>
    </row>
    <row r="194" spans="2:6" s="2" customFormat="1" x14ac:dyDescent="0.25">
      <c r="B194" s="18" t="s">
        <v>12</v>
      </c>
      <c r="C194" s="7"/>
      <c r="D194" s="56"/>
      <c r="E194" s="8"/>
      <c r="F194" s="23">
        <v>0</v>
      </c>
    </row>
    <row r="195" spans="2:6" s="9" customFormat="1" ht="13.5" customHeight="1" x14ac:dyDescent="0.25">
      <c r="B195" s="11"/>
      <c r="C195" s="11"/>
      <c r="D195" s="19"/>
      <c r="E195" s="17"/>
      <c r="F195" s="24"/>
    </row>
    <row r="196" spans="2:6" s="9" customFormat="1" ht="13.5" customHeight="1" x14ac:dyDescent="0.25">
      <c r="B196" s="11"/>
      <c r="C196" s="11"/>
      <c r="D196" s="19"/>
      <c r="E196" s="17"/>
      <c r="F196" s="24"/>
    </row>
    <row r="197" spans="2:6" s="9" customFormat="1" ht="13.5" customHeight="1" x14ac:dyDescent="0.25">
      <c r="B197" s="11"/>
      <c r="C197" s="11"/>
      <c r="D197" s="19"/>
      <c r="E197" s="17"/>
      <c r="F197" s="24"/>
    </row>
    <row r="198" spans="2:6" s="9" customFormat="1" ht="13.5" customHeight="1" x14ac:dyDescent="0.25">
      <c r="B198" s="11"/>
      <c r="C198" s="11"/>
      <c r="D198" s="19"/>
      <c r="E198" s="17"/>
      <c r="F198" s="24"/>
    </row>
    <row r="199" spans="2:6" s="9" customFormat="1" ht="13.5" customHeight="1" x14ac:dyDescent="0.25">
      <c r="B199" s="11"/>
      <c r="C199" s="11"/>
      <c r="D199" s="19"/>
      <c r="E199" s="17"/>
      <c r="F199" s="24"/>
    </row>
    <row r="200" spans="2:6" s="9" customFormat="1" ht="13.5" customHeight="1" x14ac:dyDescent="0.25">
      <c r="B200" s="11"/>
      <c r="C200" s="11"/>
      <c r="D200" s="19"/>
      <c r="E200" s="17"/>
      <c r="F200" s="24"/>
    </row>
    <row r="201" spans="2:6" s="9" customFormat="1" ht="13.5" customHeight="1" x14ac:dyDescent="0.25">
      <c r="B201" s="11"/>
      <c r="C201" s="11"/>
      <c r="D201" s="19"/>
      <c r="E201" s="17"/>
      <c r="F201" s="24"/>
    </row>
    <row r="202" spans="2:6" s="9" customFormat="1" ht="13.5" customHeight="1" x14ac:dyDescent="0.25">
      <c r="B202" s="11"/>
      <c r="C202" s="11"/>
      <c r="D202" s="19"/>
      <c r="E202" s="17"/>
      <c r="F202" s="24"/>
    </row>
    <row r="203" spans="2:6" s="9" customFormat="1" ht="13.5" customHeight="1" x14ac:dyDescent="0.25">
      <c r="B203" s="11"/>
      <c r="C203" s="11"/>
      <c r="D203" s="19"/>
      <c r="E203" s="17"/>
      <c r="F203" s="24"/>
    </row>
    <row r="204" spans="2:6" s="9" customFormat="1" ht="13.5" customHeight="1" x14ac:dyDescent="0.25">
      <c r="B204" s="11"/>
      <c r="C204" s="11"/>
      <c r="D204" s="19"/>
      <c r="E204" s="17"/>
      <c r="F204" s="24"/>
    </row>
    <row r="205" spans="2:6" s="2" customFormat="1" ht="57" x14ac:dyDescent="0.25">
      <c r="B205" s="27" t="s">
        <v>24</v>
      </c>
      <c r="C205" s="27"/>
      <c r="D205" s="55"/>
      <c r="E205" s="28"/>
      <c r="F205" s="29">
        <f>F206+F217+F228</f>
        <v>0</v>
      </c>
    </row>
    <row r="206" spans="2:6" s="2" customFormat="1" ht="30" x14ac:dyDescent="0.25">
      <c r="B206" s="18" t="s">
        <v>21</v>
      </c>
      <c r="C206" s="7"/>
      <c r="D206" s="56"/>
      <c r="E206" s="8"/>
      <c r="F206" s="23">
        <v>0</v>
      </c>
    </row>
    <row r="207" spans="2:6" s="9" customFormat="1" ht="13.5" customHeight="1" x14ac:dyDescent="0.25">
      <c r="B207" s="11"/>
      <c r="C207" s="11"/>
      <c r="D207" s="19"/>
      <c r="E207" s="17"/>
      <c r="F207" s="24"/>
    </row>
    <row r="208" spans="2:6" s="9" customFormat="1" ht="13.5" customHeight="1" x14ac:dyDescent="0.25">
      <c r="B208" s="11"/>
      <c r="C208" s="11"/>
      <c r="D208" s="19"/>
      <c r="E208" s="17"/>
      <c r="F208" s="24"/>
    </row>
    <row r="209" spans="2:6" s="9" customFormat="1" ht="13.5" customHeight="1" x14ac:dyDescent="0.25">
      <c r="B209" s="19"/>
      <c r="C209" s="19"/>
      <c r="D209" s="19"/>
      <c r="E209" s="20"/>
      <c r="F209" s="25"/>
    </row>
    <row r="210" spans="2:6" s="9" customFormat="1" ht="13.5" customHeight="1" x14ac:dyDescent="0.25">
      <c r="B210" s="19"/>
      <c r="C210" s="19"/>
      <c r="D210" s="19"/>
      <c r="E210" s="20"/>
      <c r="F210" s="25"/>
    </row>
    <row r="211" spans="2:6" s="9" customFormat="1" ht="13.5" customHeight="1" x14ac:dyDescent="0.25">
      <c r="B211" s="19"/>
      <c r="C211" s="19"/>
      <c r="D211" s="19"/>
      <c r="E211" s="20"/>
      <c r="F211" s="25"/>
    </row>
    <row r="212" spans="2:6" s="9" customFormat="1" ht="13.5" customHeight="1" x14ac:dyDescent="0.25">
      <c r="B212" s="11"/>
      <c r="C212" s="11"/>
      <c r="D212" s="19"/>
      <c r="E212" s="17"/>
      <c r="F212" s="24"/>
    </row>
    <row r="213" spans="2:6" s="9" customFormat="1" ht="13.5" customHeight="1" x14ac:dyDescent="0.25">
      <c r="B213" s="11"/>
      <c r="C213" s="11"/>
      <c r="D213" s="19"/>
      <c r="E213" s="17"/>
      <c r="F213" s="24"/>
    </row>
    <row r="214" spans="2:6" s="9" customFormat="1" ht="13.5" customHeight="1" x14ac:dyDescent="0.25">
      <c r="B214" s="11"/>
      <c r="C214" s="11"/>
      <c r="D214" s="19"/>
      <c r="E214" s="17"/>
      <c r="F214" s="24"/>
    </row>
    <row r="215" spans="2:6" s="9" customFormat="1" ht="13.5" customHeight="1" x14ac:dyDescent="0.25">
      <c r="B215" s="11"/>
      <c r="C215" s="11"/>
      <c r="D215" s="19"/>
      <c r="E215" s="17"/>
      <c r="F215" s="24"/>
    </row>
    <row r="216" spans="2:6" s="9" customFormat="1" ht="13.5" customHeight="1" x14ac:dyDescent="0.25">
      <c r="B216" s="11"/>
      <c r="C216" s="11"/>
      <c r="D216" s="19"/>
      <c r="E216" s="17"/>
      <c r="F216" s="24"/>
    </row>
    <row r="217" spans="2:6" s="2" customFormat="1" ht="30" x14ac:dyDescent="0.25">
      <c r="B217" s="18" t="s">
        <v>22</v>
      </c>
      <c r="C217" s="7"/>
      <c r="D217" s="56"/>
      <c r="E217" s="8"/>
      <c r="F217" s="23">
        <v>0</v>
      </c>
    </row>
    <row r="218" spans="2:6" s="9" customFormat="1" ht="13.5" customHeight="1" x14ac:dyDescent="0.25">
      <c r="B218" s="11"/>
      <c r="C218" s="11"/>
      <c r="D218" s="19"/>
      <c r="E218" s="17"/>
      <c r="F218" s="24"/>
    </row>
    <row r="219" spans="2:6" s="9" customFormat="1" ht="13.5" customHeight="1" x14ac:dyDescent="0.25">
      <c r="B219" s="11"/>
      <c r="C219" s="11"/>
      <c r="D219" s="19"/>
      <c r="E219" s="17"/>
      <c r="F219" s="24"/>
    </row>
    <row r="220" spans="2:6" s="9" customFormat="1" ht="13.5" customHeight="1" x14ac:dyDescent="0.25">
      <c r="B220" s="11"/>
      <c r="C220" s="11"/>
      <c r="D220" s="19"/>
      <c r="E220" s="17"/>
      <c r="F220" s="24"/>
    </row>
    <row r="221" spans="2:6" s="9" customFormat="1" ht="13.5" customHeight="1" x14ac:dyDescent="0.25">
      <c r="B221" s="11"/>
      <c r="C221" s="11"/>
      <c r="D221" s="19"/>
      <c r="E221" s="17"/>
      <c r="F221" s="24"/>
    </row>
    <row r="222" spans="2:6" s="9" customFormat="1" ht="13.5" customHeight="1" x14ac:dyDescent="0.25">
      <c r="B222" s="11"/>
      <c r="C222" s="11"/>
      <c r="D222" s="19"/>
      <c r="E222" s="17"/>
      <c r="F222" s="24"/>
    </row>
    <row r="223" spans="2:6" s="9" customFormat="1" ht="13.5" customHeight="1" x14ac:dyDescent="0.25">
      <c r="B223" s="11"/>
      <c r="C223" s="11"/>
      <c r="D223" s="19"/>
      <c r="E223" s="17"/>
      <c r="F223" s="24"/>
    </row>
    <row r="224" spans="2:6" s="9" customFormat="1" ht="13.5" customHeight="1" x14ac:dyDescent="0.25">
      <c r="B224" s="11"/>
      <c r="C224" s="11"/>
      <c r="D224" s="19"/>
      <c r="E224" s="17"/>
      <c r="F224" s="24"/>
    </row>
    <row r="225" spans="2:6" s="9" customFormat="1" ht="13.5" customHeight="1" x14ac:dyDescent="0.25">
      <c r="B225" s="11"/>
      <c r="C225" s="11"/>
      <c r="D225" s="19"/>
      <c r="E225" s="17"/>
      <c r="F225" s="24"/>
    </row>
    <row r="226" spans="2:6" s="9" customFormat="1" ht="13.5" customHeight="1" x14ac:dyDescent="0.25">
      <c r="B226" s="11"/>
      <c r="C226" s="11"/>
      <c r="D226" s="19"/>
      <c r="E226" s="17"/>
      <c r="F226" s="24"/>
    </row>
    <row r="227" spans="2:6" s="9" customFormat="1" ht="13.5" customHeight="1" x14ac:dyDescent="0.25">
      <c r="B227" s="11"/>
      <c r="C227" s="11"/>
      <c r="D227" s="19"/>
      <c r="E227" s="17"/>
      <c r="F227" s="24"/>
    </row>
    <row r="228" spans="2:6" s="2" customFormat="1" x14ac:dyDescent="0.25">
      <c r="B228" s="18" t="s">
        <v>12</v>
      </c>
      <c r="C228" s="7"/>
      <c r="D228" s="56"/>
      <c r="E228" s="8"/>
      <c r="F228" s="23">
        <v>0</v>
      </c>
    </row>
    <row r="229" spans="2:6" s="9" customFormat="1" ht="13.5" customHeight="1" x14ac:dyDescent="0.25">
      <c r="B229" s="11"/>
      <c r="C229" s="11"/>
      <c r="D229" s="19"/>
      <c r="E229" s="17"/>
      <c r="F229" s="24"/>
    </row>
    <row r="230" spans="2:6" s="9" customFormat="1" ht="13.5" customHeight="1" x14ac:dyDescent="0.25">
      <c r="B230" s="11"/>
      <c r="C230" s="11"/>
      <c r="D230" s="19"/>
      <c r="E230" s="17"/>
      <c r="F230" s="24"/>
    </row>
    <row r="231" spans="2:6" s="9" customFormat="1" ht="13.5" customHeight="1" x14ac:dyDescent="0.25">
      <c r="B231" s="11"/>
      <c r="C231" s="11"/>
      <c r="D231" s="19"/>
      <c r="E231" s="17"/>
      <c r="F231" s="24"/>
    </row>
    <row r="232" spans="2:6" s="9" customFormat="1" ht="13.5" customHeight="1" x14ac:dyDescent="0.25">
      <c r="B232" s="11"/>
      <c r="C232" s="11"/>
      <c r="D232" s="19"/>
      <c r="E232" s="17"/>
      <c r="F232" s="24"/>
    </row>
    <row r="233" spans="2:6" s="9" customFormat="1" ht="13.5" customHeight="1" x14ac:dyDescent="0.25">
      <c r="B233" s="11"/>
      <c r="C233" s="11"/>
      <c r="D233" s="19"/>
      <c r="E233" s="17"/>
      <c r="F233" s="24"/>
    </row>
    <row r="234" spans="2:6" s="9" customFormat="1" ht="13.5" customHeight="1" x14ac:dyDescent="0.25">
      <c r="B234" s="11"/>
      <c r="C234" s="11"/>
      <c r="D234" s="19"/>
      <c r="E234" s="17"/>
      <c r="F234" s="24"/>
    </row>
    <row r="235" spans="2:6" s="9" customFormat="1" ht="13.5" customHeight="1" x14ac:dyDescent="0.25">
      <c r="B235" s="11"/>
      <c r="C235" s="11"/>
      <c r="D235" s="19"/>
      <c r="E235" s="17"/>
      <c r="F235" s="24"/>
    </row>
    <row r="236" spans="2:6" s="9" customFormat="1" ht="13.5" customHeight="1" x14ac:dyDescent="0.25">
      <c r="B236" s="11"/>
      <c r="C236" s="11"/>
      <c r="D236" s="19"/>
      <c r="E236" s="17"/>
      <c r="F236" s="24"/>
    </row>
    <row r="237" spans="2:6" s="9" customFormat="1" ht="13.5" customHeight="1" x14ac:dyDescent="0.25">
      <c r="B237" s="11"/>
      <c r="C237" s="11"/>
      <c r="D237" s="19"/>
      <c r="E237" s="17"/>
      <c r="F237" s="24"/>
    </row>
    <row r="238" spans="2:6" s="9" customFormat="1" ht="13.5" customHeight="1" x14ac:dyDescent="0.25">
      <c r="B238" s="11"/>
      <c r="C238" s="11"/>
      <c r="D238" s="19"/>
      <c r="E238" s="17"/>
      <c r="F238" s="24"/>
    </row>
    <row r="239" spans="2:6" s="2" customFormat="1" ht="42.75" x14ac:dyDescent="0.25">
      <c r="B239" s="27" t="s">
        <v>26</v>
      </c>
      <c r="C239" s="27"/>
      <c r="D239" s="55"/>
      <c r="E239" s="28"/>
      <c r="F239" s="29">
        <f>F240+F251+F262</f>
        <v>0</v>
      </c>
    </row>
    <row r="240" spans="2:6" s="2" customFormat="1" x14ac:dyDescent="0.25">
      <c r="B240" s="18" t="s">
        <v>10</v>
      </c>
      <c r="C240" s="7"/>
      <c r="D240" s="56"/>
      <c r="E240" s="8"/>
      <c r="F240" s="23">
        <v>0</v>
      </c>
    </row>
    <row r="241" spans="2:6" s="9" customFormat="1" ht="13.5" customHeight="1" x14ac:dyDescent="0.25">
      <c r="B241" s="11"/>
      <c r="C241" s="11"/>
      <c r="D241" s="19"/>
      <c r="E241" s="17"/>
      <c r="F241" s="24"/>
    </row>
    <row r="242" spans="2:6" s="9" customFormat="1" ht="13.5" customHeight="1" x14ac:dyDescent="0.25">
      <c r="B242" s="11"/>
      <c r="C242" s="11"/>
      <c r="D242" s="19"/>
      <c r="E242" s="17"/>
      <c r="F242" s="24"/>
    </row>
    <row r="243" spans="2:6" s="9" customFormat="1" ht="13.5" customHeight="1" x14ac:dyDescent="0.25">
      <c r="B243" s="11"/>
      <c r="C243" s="11"/>
      <c r="D243" s="19"/>
      <c r="E243" s="17"/>
      <c r="F243" s="24"/>
    </row>
    <row r="244" spans="2:6" s="9" customFormat="1" ht="13.5" customHeight="1" x14ac:dyDescent="0.25">
      <c r="B244" s="11"/>
      <c r="C244" s="11"/>
      <c r="D244" s="19"/>
      <c r="E244" s="17"/>
      <c r="F244" s="24"/>
    </row>
    <row r="245" spans="2:6" s="9" customFormat="1" ht="13.5" customHeight="1" x14ac:dyDescent="0.25">
      <c r="B245" s="11"/>
      <c r="C245" s="11"/>
      <c r="D245" s="19"/>
      <c r="E245" s="17"/>
      <c r="F245" s="24"/>
    </row>
    <row r="246" spans="2:6" s="9" customFormat="1" ht="13.5" customHeight="1" x14ac:dyDescent="0.25">
      <c r="B246" s="11"/>
      <c r="C246" s="11"/>
      <c r="D246" s="19"/>
      <c r="E246" s="17"/>
      <c r="F246" s="24"/>
    </row>
    <row r="247" spans="2:6" s="9" customFormat="1" ht="13.5" customHeight="1" x14ac:dyDescent="0.25">
      <c r="B247" s="11"/>
      <c r="C247" s="11"/>
      <c r="D247" s="19"/>
      <c r="E247" s="17"/>
      <c r="F247" s="24"/>
    </row>
    <row r="248" spans="2:6" s="9" customFormat="1" ht="13.5" customHeight="1" x14ac:dyDescent="0.25">
      <c r="B248" s="11"/>
      <c r="C248" s="11"/>
      <c r="D248" s="19"/>
      <c r="E248" s="17"/>
      <c r="F248" s="24"/>
    </row>
    <row r="249" spans="2:6" s="9" customFormat="1" ht="13.5" customHeight="1" x14ac:dyDescent="0.25">
      <c r="B249" s="11"/>
      <c r="C249" s="11"/>
      <c r="D249" s="19"/>
      <c r="E249" s="17"/>
      <c r="F249" s="24"/>
    </row>
    <row r="250" spans="2:6" s="9" customFormat="1" ht="13.5" customHeight="1" x14ac:dyDescent="0.25">
      <c r="B250" s="11"/>
      <c r="C250" s="11"/>
      <c r="D250" s="19"/>
      <c r="E250" s="17"/>
      <c r="F250" s="24"/>
    </row>
    <row r="251" spans="2:6" s="2" customFormat="1" x14ac:dyDescent="0.25">
      <c r="B251" s="18" t="s">
        <v>12</v>
      </c>
      <c r="C251" s="7"/>
      <c r="D251" s="56"/>
      <c r="E251" s="8"/>
      <c r="F251" s="23">
        <v>0</v>
      </c>
    </row>
    <row r="252" spans="2:6" s="9" customFormat="1" ht="13.5" customHeight="1" x14ac:dyDescent="0.25">
      <c r="B252" s="11"/>
      <c r="C252" s="11"/>
      <c r="D252" s="19"/>
      <c r="E252" s="17"/>
      <c r="F252" s="24"/>
    </row>
    <row r="253" spans="2:6" s="9" customFormat="1" ht="13.5" customHeight="1" x14ac:dyDescent="0.25">
      <c r="B253" s="11"/>
      <c r="C253" s="11"/>
      <c r="D253" s="19"/>
      <c r="E253" s="17"/>
      <c r="F253" s="24"/>
    </row>
    <row r="254" spans="2:6" s="9" customFormat="1" ht="13.5" customHeight="1" x14ac:dyDescent="0.25">
      <c r="B254" s="11"/>
      <c r="C254" s="11"/>
      <c r="D254" s="19"/>
      <c r="E254" s="17"/>
      <c r="F254" s="24"/>
    </row>
    <row r="255" spans="2:6" s="9" customFormat="1" ht="13.5" customHeight="1" x14ac:dyDescent="0.25">
      <c r="B255" s="11"/>
      <c r="C255" s="11"/>
      <c r="D255" s="19"/>
      <c r="E255" s="17"/>
      <c r="F255" s="24"/>
    </row>
    <row r="256" spans="2:6" s="9" customFormat="1" ht="13.5" customHeight="1" x14ac:dyDescent="0.25">
      <c r="B256" s="11"/>
      <c r="C256" s="11"/>
      <c r="D256" s="19"/>
      <c r="E256" s="17"/>
      <c r="F256" s="24"/>
    </row>
    <row r="257" spans="2:6" s="9" customFormat="1" ht="13.5" customHeight="1" x14ac:dyDescent="0.25">
      <c r="B257" s="11"/>
      <c r="C257" s="11"/>
      <c r="D257" s="19"/>
      <c r="E257" s="17"/>
      <c r="F257" s="24"/>
    </row>
    <row r="258" spans="2:6" s="9" customFormat="1" ht="13.5" customHeight="1" x14ac:dyDescent="0.25">
      <c r="B258" s="11"/>
      <c r="C258" s="11"/>
      <c r="D258" s="19"/>
      <c r="E258" s="17"/>
      <c r="F258" s="24"/>
    </row>
    <row r="259" spans="2:6" s="9" customFormat="1" ht="13.5" customHeight="1" x14ac:dyDescent="0.25">
      <c r="B259" s="11"/>
      <c r="C259" s="11"/>
      <c r="D259" s="19"/>
      <c r="E259" s="17"/>
      <c r="F259" s="24"/>
    </row>
    <row r="260" spans="2:6" s="9" customFormat="1" ht="13.5" customHeight="1" x14ac:dyDescent="0.25">
      <c r="B260" s="11"/>
      <c r="C260" s="11"/>
      <c r="D260" s="19"/>
      <c r="E260" s="17"/>
      <c r="F260" s="24"/>
    </row>
    <row r="261" spans="2:6" s="9" customFormat="1" ht="13.5" customHeight="1" x14ac:dyDescent="0.25">
      <c r="B261" s="11"/>
      <c r="C261" s="11"/>
      <c r="D261" s="19"/>
      <c r="E261" s="17"/>
      <c r="F261" s="24"/>
    </row>
    <row r="262" spans="2:6" s="2" customFormat="1" x14ac:dyDescent="0.25">
      <c r="B262" s="18" t="s">
        <v>25</v>
      </c>
      <c r="C262" s="7"/>
      <c r="D262" s="56"/>
      <c r="E262" s="8"/>
      <c r="F262" s="23">
        <v>0</v>
      </c>
    </row>
    <row r="263" spans="2:6" s="9" customFormat="1" ht="13.5" customHeight="1" x14ac:dyDescent="0.25">
      <c r="B263" s="11"/>
      <c r="C263" s="11"/>
      <c r="D263" s="19"/>
      <c r="E263" s="17"/>
      <c r="F263" s="24"/>
    </row>
    <row r="264" spans="2:6" s="9" customFormat="1" ht="13.5" customHeight="1" x14ac:dyDescent="0.25">
      <c r="B264" s="11"/>
      <c r="C264" s="11"/>
      <c r="D264" s="19"/>
      <c r="E264" s="17"/>
      <c r="F264" s="24"/>
    </row>
    <row r="265" spans="2:6" s="9" customFormat="1" ht="13.5" customHeight="1" x14ac:dyDescent="0.25">
      <c r="B265" s="11"/>
      <c r="C265" s="11"/>
      <c r="D265" s="19"/>
      <c r="E265" s="17"/>
      <c r="F265" s="24"/>
    </row>
    <row r="266" spans="2:6" s="9" customFormat="1" ht="13.5" customHeight="1" x14ac:dyDescent="0.25">
      <c r="B266" s="11"/>
      <c r="C266" s="11"/>
      <c r="D266" s="19"/>
      <c r="E266" s="17"/>
      <c r="F266" s="24"/>
    </row>
    <row r="267" spans="2:6" s="9" customFormat="1" ht="13.5" customHeight="1" x14ac:dyDescent="0.25">
      <c r="B267" s="11"/>
      <c r="C267" s="11"/>
      <c r="D267" s="19"/>
      <c r="E267" s="17"/>
      <c r="F267" s="24"/>
    </row>
    <row r="268" spans="2:6" s="9" customFormat="1" ht="13.5" customHeight="1" x14ac:dyDescent="0.25">
      <c r="B268" s="11"/>
      <c r="C268" s="11"/>
      <c r="D268" s="19"/>
      <c r="E268" s="17"/>
      <c r="F268" s="24"/>
    </row>
    <row r="269" spans="2:6" s="9" customFormat="1" ht="13.5" customHeight="1" x14ac:dyDescent="0.25">
      <c r="B269" s="11"/>
      <c r="C269" s="11"/>
      <c r="D269" s="19"/>
      <c r="E269" s="17"/>
      <c r="F269" s="24"/>
    </row>
    <row r="270" spans="2:6" s="9" customFormat="1" ht="13.5" customHeight="1" x14ac:dyDescent="0.25">
      <c r="B270" s="11"/>
      <c r="C270" s="11"/>
      <c r="D270" s="19"/>
      <c r="E270" s="17"/>
      <c r="F270" s="24"/>
    </row>
    <row r="271" spans="2:6" s="9" customFormat="1" ht="13.5" customHeight="1" x14ac:dyDescent="0.25">
      <c r="B271" s="11"/>
      <c r="C271" s="11"/>
      <c r="D271" s="19"/>
      <c r="E271" s="17"/>
      <c r="F271" s="24"/>
    </row>
    <row r="272" spans="2:6" s="9" customFormat="1" ht="13.5" customHeight="1" x14ac:dyDescent="0.25">
      <c r="B272" s="11"/>
      <c r="C272" s="11"/>
      <c r="D272" s="19"/>
      <c r="E272" s="17"/>
      <c r="F272" s="24"/>
    </row>
  </sheetData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6E68ED-A72C-4796-B28F-BA92608584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</vt:lpstr>
      <vt:lpstr>Техническое решение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Тестов Алексей Владимирович</dc:creator>
  <cp:lastModifiedBy>Кондаков Сергей Евгениевич</cp:lastModifiedBy>
  <cp:lastPrinted>2017-12-22T07:01:57Z</cp:lastPrinted>
  <dcterms:created xsi:type="dcterms:W3CDTF">2014-11-25T08:39:13Z</dcterms:created>
  <dcterms:modified xsi:type="dcterms:W3CDTF">2020-10-22T01:33:53Z</dcterms:modified>
</cp:coreProperties>
</file>