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 refMode="R1C1"/>
</workbook>
</file>

<file path=xl/calcChain.xml><?xml version="1.0" encoding="utf-8"?>
<calcChain xmlns="http://schemas.openxmlformats.org/spreadsheetml/2006/main">
  <c r="D16" i="2" l="1"/>
  <c r="A9" i="2" l="1"/>
  <c r="A10" i="2" s="1"/>
  <c r="A11" i="2" l="1"/>
  <c r="A12" i="2" s="1"/>
  <c r="A13" i="2" s="1"/>
  <c r="A14" i="2" s="1"/>
  <c r="D17" i="2" l="1"/>
  <c r="D18" i="2" s="1"/>
  <c r="D19" i="2" l="1"/>
  <c r="D20" i="2" s="1"/>
</calcChain>
</file>

<file path=xl/sharedStrings.xml><?xml version="1.0" encoding="utf-8"?>
<sst xmlns="http://schemas.openxmlformats.org/spreadsheetml/2006/main" count="33" uniqueCount="21">
  <si>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</si>
  <si>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</si>
  <si>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</si>
  <si>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</si>
  <si>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</si>
  <si>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</si>
  <si>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</si>
  <si>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</si>
  <si>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</si>
  <si>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Непредвиденные работы и затраты 5%</t>
  </si>
  <si>
    <t>Лот №  на производство работ по реконструкции 7 информационных стел на АЗС ОАО "ЯТЭК" в г. Якутске</t>
  </si>
  <si>
    <t>Замена светового логотипа ЯТЭК; замена обшивки; замена лайтбоксов, замена табличек с маркировкой видов ГСМ.</t>
  </si>
  <si>
    <t>АЗС № 3 ул. Чернышевского, 1Я, 10 электонных табло:</t>
  </si>
  <si>
    <t>АЗС № 2 ул. Петра Алексеева, 70/2, 12 электронных табло:</t>
  </si>
  <si>
    <t>АЗС № 1 ул. Автодорожная, 7А, 14 электронныъх табло:</t>
  </si>
  <si>
    <t>июль-август</t>
  </si>
  <si>
    <t>АЗС</t>
  </si>
  <si>
    <t>АЗС № 4 ул. Циолковского, 24/1, 10 электонных табло:</t>
  </si>
  <si>
    <t>АЗС № 7 Окружное шоссе 4 км,  12 электонных табло:</t>
  </si>
  <si>
    <t>АЗС № 9 Вилюйский тракт 3 км,   12 электонных табло:</t>
  </si>
  <si>
    <t>АЗС № 10 ул. Чернышевского, 99/2, 12 электонных табло: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</si>
</sst>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  <font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</cellXfs>
  <cellStyles count="3">
    <cellStyle name="Normal_Бюджет ЦФО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="80" zoomScaleNormal="80" workbookViewId="0">
      <selection activeCell="C14" sqref="C14"/>
    </sheetView>
  </sheetViews>
  <sheetFormatPr defaultRowHeight="15" x14ac:dyDescent="0.25"/>
  <cols>
    <col min="1" max="1" width="7.7109375" style="2" customWidth="1"/>
    <col min="2" max="2" width="68" style="3" customWidth="1"/>
    <col min="3" max="3" width="64.42578125" style="1" customWidth="1"/>
    <col min="4" max="4" width="21.7109375" style="20" customWidth="1"/>
    <col min="5" max="5" width="19.140625" style="13" customWidth="1"/>
  </cols>
  <sheetData>
    <row r="1" spans="1:5" x14ac:dyDescent="0.25">
      <c r="B1"/>
    </row>
    <row r="2" spans="1:5" x14ac:dyDescent="0.25">
      <c r="B2"/>
    </row>
    <row r="3" spans="1:5" s="4" customFormat="1" ht="24.75" customHeight="1" x14ac:dyDescent="0.25">
      <c r="A3" s="43" t="s">
        <v>10</v>
      </c>
      <c r="B3" s="43"/>
      <c r="C3" s="43"/>
      <c r="D3" s="43"/>
      <c r="E3" s="43"/>
    </row>
    <row r="4" spans="1:5" s="4" customFormat="1" ht="12.75" customHeight="1" x14ac:dyDescent="0.25">
      <c r="A4" s="11"/>
      <c r="B4" s="11"/>
      <c r="C4" s="11"/>
      <c r="D4" s="17"/>
      <c r="E4" s="11"/>
    </row>
    <row r="5" spans="1:5" s="10" customFormat="1" ht="17.25" customHeight="1" x14ac:dyDescent="0.2">
      <c r="A5" s="9"/>
      <c r="B5" s="9"/>
      <c r="C5" s="9"/>
      <c r="D5" s="18"/>
      <c r="E5" s="9"/>
    </row>
    <row r="6" spans="1:5" s="7" customFormat="1" ht="48" thickBot="1" x14ac:dyDescent="0.3">
      <c r="A6" s="5" t="s">
        <v>0</v>
      </c>
      <c r="B6" s="5" t="s">
        <v>1</v>
      </c>
      <c r="C6" s="6" t="s">
        <v>2</v>
      </c>
      <c r="D6" s="19" t="s">
        <v>4</v>
      </c>
      <c r="E6" s="6" t="s">
        <v>3</v>
      </c>
    </row>
    <row r="7" spans="1:5" ht="15.75" x14ac:dyDescent="0.25">
      <c r="A7" s="8"/>
      <c r="B7" s="41" t="s">
        <v>16</v>
      </c>
      <c r="C7" s="15"/>
      <c r="D7" s="21"/>
      <c r="E7" s="16"/>
    </row>
    <row r="8" spans="1:5" ht="46.5" customHeight="1" x14ac:dyDescent="0.25">
      <c r="A8" s="37">
        <v>1</v>
      </c>
      <c r="B8" s="40" t="s">
        <v>14</v>
      </c>
      <c r="C8" s="12" t="s">
        <v>11</v>
      </c>
      <c r="D8" s="22"/>
      <c r="E8" s="14" t="s">
        <v>15</v>
      </c>
    </row>
    <row r="9" spans="1:5" ht="50.25" customHeight="1" x14ac:dyDescent="0.25">
      <c r="A9" s="37">
        <f>A8+1</f>
        <v>2</v>
      </c>
      <c r="B9" s="40" t="s">
        <v>13</v>
      </c>
      <c r="C9" s="12" t="s">
        <v>11</v>
      </c>
      <c r="D9" s="23"/>
      <c r="E9" s="14" t="s">
        <v>15</v>
      </c>
    </row>
    <row r="10" spans="1:5" ht="47.25" customHeight="1" x14ac:dyDescent="0.25">
      <c r="A10" s="37">
        <f>A9+1</f>
        <v>3</v>
      </c>
      <c r="B10" s="40" t="s">
        <v>12</v>
      </c>
      <c r="C10" s="12" t="s">
        <v>11</v>
      </c>
      <c r="D10" s="23"/>
      <c r="E10" s="14" t="s">
        <v>15</v>
      </c>
    </row>
    <row r="11" spans="1:5" ht="48" customHeight="1" x14ac:dyDescent="0.25">
      <c r="A11" s="37">
        <f t="shared" ref="A11:A14" si="0">A10+1</f>
        <v>4</v>
      </c>
      <c r="B11" s="40" t="s">
        <v>17</v>
      </c>
      <c r="C11" s="12" t="s">
        <v>11</v>
      </c>
      <c r="D11" s="23"/>
      <c r="E11" s="14" t="s">
        <v>15</v>
      </c>
    </row>
    <row r="12" spans="1:5" ht="57" customHeight="1" x14ac:dyDescent="0.25">
      <c r="A12" s="37">
        <f t="shared" si="0"/>
        <v>5</v>
      </c>
      <c r="B12" s="40" t="s">
        <v>18</v>
      </c>
      <c r="C12" s="12" t="s">
        <v>11</v>
      </c>
      <c r="D12" s="22"/>
      <c r="E12" s="14" t="s">
        <v>15</v>
      </c>
    </row>
    <row r="13" spans="1:5" ht="59.25" customHeight="1" x14ac:dyDescent="0.25">
      <c r="A13" s="37">
        <f t="shared" si="0"/>
        <v>6</v>
      </c>
      <c r="B13" s="40" t="s">
        <v>19</v>
      </c>
      <c r="C13" s="12" t="s">
        <v>11</v>
      </c>
      <c r="D13" s="22"/>
      <c r="E13" s="14" t="s">
        <v>15</v>
      </c>
    </row>
    <row r="14" spans="1:5" ht="51.75" customHeight="1" x14ac:dyDescent="0.25">
      <c r="A14" s="37">
        <f t="shared" si="0"/>
        <v>7</v>
      </c>
      <c r="B14" s="40" t="s">
        <v>20</v>
      </c>
      <c r="C14" s="12" t="s">
        <v>11</v>
      </c>
      <c r="D14" s="42"/>
      <c r="E14" s="14" t="s">
        <v>15</v>
      </c>
    </row>
    <row r="15" spans="1:5" ht="32.25" customHeight="1" x14ac:dyDescent="0.25">
      <c r="A15" s="38"/>
      <c r="B15" s="39"/>
      <c r="C15" s="15"/>
      <c r="D15" s="21"/>
      <c r="E15" s="16"/>
    </row>
    <row r="16" spans="1:5" ht="24.95" customHeight="1" x14ac:dyDescent="0.25">
      <c r="A16" s="24"/>
      <c r="B16" s="25" t="s">
        <v>5</v>
      </c>
      <c r="C16" s="24"/>
      <c r="D16" s="26">
        <f>SUM(D8:D14)</f>
        <v>0</v>
      </c>
      <c r="E16" s="27"/>
    </row>
    <row r="17" spans="1:5" ht="24.95" customHeight="1" x14ac:dyDescent="0.25">
      <c r="A17" s="24"/>
      <c r="B17" s="25" t="s">
        <v>9</v>
      </c>
      <c r="C17" s="24"/>
      <c r="D17" s="26">
        <f>D16*0.05</f>
        <v>0</v>
      </c>
      <c r="E17" s="27"/>
    </row>
    <row r="18" spans="1:5" ht="24.95" customHeight="1" x14ac:dyDescent="0.25">
      <c r="A18" s="29"/>
      <c r="B18" s="30" t="s">
        <v>8</v>
      </c>
      <c r="C18" s="29"/>
      <c r="D18" s="31">
        <f>D16+D17</f>
        <v>0</v>
      </c>
      <c r="E18" s="32"/>
    </row>
    <row r="19" spans="1:5" ht="32.25" customHeight="1" x14ac:dyDescent="0.25">
      <c r="A19" s="34"/>
      <c r="B19" s="25" t="s">
        <v>6</v>
      </c>
      <c r="C19" s="35"/>
      <c r="D19" s="36">
        <f>D18*0.18</f>
        <v>0</v>
      </c>
      <c r="E19" s="27"/>
    </row>
    <row r="20" spans="1:5" ht="15.75" x14ac:dyDescent="0.25">
      <c r="A20" s="34"/>
      <c r="B20" s="25" t="s">
        <v>7</v>
      </c>
      <c r="C20" s="35"/>
      <c r="D20" s="36">
        <f>D18+D19</f>
        <v>0</v>
      </c>
      <c r="E20" s="27"/>
    </row>
    <row r="21" spans="1:5" ht="24.95" customHeight="1" x14ac:dyDescent="0.25"/>
    <row r="22" spans="1:5" ht="36.75" customHeight="1" x14ac:dyDescent="0.25"/>
    <row r="23" spans="1:5" ht="30.75" customHeight="1" x14ac:dyDescent="0.25"/>
    <row r="24" spans="1:5" ht="24.95" customHeight="1" x14ac:dyDescent="0.25"/>
    <row r="25" spans="1:5" ht="36" customHeight="1" x14ac:dyDescent="0.25"/>
    <row r="26" spans="1:5" ht="33.75" customHeight="1" x14ac:dyDescent="0.25"/>
    <row r="27" spans="1:5" ht="24.75" customHeight="1" x14ac:dyDescent="0.25"/>
    <row r="28" spans="1:5" ht="24" customHeight="1" x14ac:dyDescent="0.25"/>
    <row r="30" spans="1:5" s="28" customFormat="1" ht="20.100000000000001" customHeight="1" x14ac:dyDescent="0.25">
      <c r="A30" s="2"/>
      <c r="B30" s="3"/>
      <c r="C30" s="1"/>
      <c r="D30" s="20"/>
      <c r="E30" s="13"/>
    </row>
    <row r="31" spans="1:5" s="28" customFormat="1" ht="20.100000000000001" customHeight="1" x14ac:dyDescent="0.25">
      <c r="A31" s="2"/>
      <c r="B31" s="3"/>
      <c r="C31" s="1"/>
      <c r="D31" s="20"/>
      <c r="E31" s="13"/>
    </row>
    <row r="32" spans="1:5" s="33" customFormat="1" ht="20.100000000000001" customHeight="1" x14ac:dyDescent="0.25">
      <c r="A32" s="2"/>
      <c r="B32" s="3"/>
      <c r="C32" s="1"/>
      <c r="D32" s="20"/>
      <c r="E32" s="13"/>
    </row>
    <row r="33" spans="1:5" s="28" customFormat="1" ht="20.100000000000001" customHeight="1" x14ac:dyDescent="0.25">
      <c r="A33" s="2"/>
      <c r="B33" s="3"/>
      <c r="C33" s="1"/>
      <c r="D33" s="20"/>
      <c r="E33" s="13"/>
    </row>
    <row r="34" spans="1:5" s="28" customFormat="1" ht="20.100000000000001" customHeight="1" x14ac:dyDescent="0.25">
      <c r="A34" s="2"/>
      <c r="B34" s="3"/>
      <c r="C34" s="1"/>
      <c r="D34" s="20"/>
      <c r="E34" s="13"/>
    </row>
  </sheetData>
  <mergeCells count="1">
    <mergeCell ref="A3:E3"/>
  </mergeCells>
  <pageMargins left="0.11811023622047245" right="0.11811023622047245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2014-06-24T04:50:36Z</dcterms:modified>
</cp:coreProperties>
</file>