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20" i="2" l="1"/>
  <c r="E21" i="2" l="1"/>
  <c r="E22" i="2" s="1"/>
  <c r="E23" i="2" s="1"/>
  <c r="E24" i="2" s="1"/>
  <c r="A10" i="2"/>
  <c r="A11" i="2" s="1"/>
  <c r="A12" i="2" s="1"/>
  <c r="A13" i="2" s="1"/>
  <c r="A14" i="2" s="1"/>
  <c r="A15" i="2" s="1"/>
  <c r="A16" i="2" s="1"/>
  <c r="A17" i="2" s="1"/>
  <c r="A18" i="2" s="1"/>
  <c r="A19" i="2" s="1"/>
</calcChain>
</file>

<file path=xl/comments1.xml><?xml version="1.0" encoding="utf-8"?>
<comments xmlns="http://schemas.openxmlformats.org/spreadsheetml/2006/main">
  <authors>
    <author>Автор</author>
  </authors>
  <commentLis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Есть дефектная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Есть дефектная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Есть дефектная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Есть дефектная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Есть дефектная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Есть дефектная</t>
        </r>
      </text>
    </comment>
  </commentList>
</comments>
</file>

<file path=xl/sharedStrings.xml><?xml version="1.0" encoding="utf-8"?>
<sst xmlns="http://schemas.openxmlformats.org/spreadsheetml/2006/main" count="48" uniqueCount="33">
  <si>
    <t>ООО "Средневилюйское"</t>
  </si>
  <si>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</si>
  <si>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</si>
  <si>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</si>
  <si>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</si>
  <si>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УДГ №2 МГКМ</t>
  </si>
  <si>
    <t>Согласно плану капитального ремонта объектов основного фонда ОАО "ЯТЭК" на 2013 год.</t>
  </si>
  <si>
    <t>Ремонт сетей освещения</t>
  </si>
  <si>
    <t>Наружное мачтовое освещение МГКМ</t>
  </si>
  <si>
    <t>Смена светильников ЖКУ 16-400 - 25 шт., кабелей</t>
  </si>
  <si>
    <t>Пожарные резервуары УДГ-2</t>
  </si>
  <si>
    <t>Ремонт емкостей (устранение течи)</t>
  </si>
  <si>
    <t>Здание столовой МГКМ</t>
  </si>
  <si>
    <t>Ремонт отделки помещений</t>
  </si>
  <si>
    <t>Ремонт отделки помещений, утепление холодного тамбура под котельную</t>
  </si>
  <si>
    <t>Здание гостиницы МГКМ</t>
  </si>
  <si>
    <t>Вагон-дом охраны УДГ-2</t>
  </si>
  <si>
    <t>Вагон-дом УПГК УДГ-2</t>
  </si>
  <si>
    <t>Смена завалинки, смена линолеума</t>
  </si>
  <si>
    <t>Здание РЭС УДГ-2</t>
  </si>
  <si>
    <t>Здание метанольной насосной УКПГ</t>
  </si>
  <si>
    <t>Утепление окон, дверей, швов панелей</t>
  </si>
  <si>
    <t>Ремонт фасадов, ремонт отделки помещений, утепление дверей, стыков стеновых панелей</t>
  </si>
  <si>
    <t>Здание технологическое НТС (производственное здание УКПГ)</t>
  </si>
  <si>
    <t>Стоимость работ, руб.</t>
  </si>
  <si>
    <t>Непредвиденные работы и затраты 3%</t>
  </si>
  <si>
    <t>ИТОГО</t>
  </si>
  <si>
    <t>Итого с непредвиденными</t>
  </si>
  <si>
    <t>НДС 18%</t>
  </si>
  <si>
    <t>ИТОГО с НДС</t>
  </si>
  <si>
    <t>Объект УДГ-2 МГКМ расположен в п. Мастах, Кобяйского улуса в 100 км от п.Кысыл-Сыр, Вилюйского улуса. В летний период между п.Мастах и п.Кысыл-Сыр сообщение вездеходной техникой.  Завоз материалов необходимо осуществить до закрытия зимника (20 апреля 2013 г.)</t>
  </si>
  <si>
    <t>Лот № ------ на производство работ по капитальному ремонту объектов УДПГ ОАО "ЯТЭК"  УДГ-2 МГКМ</t>
  </si>
  <si>
    <t>май-август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</si>
</sst>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 Cyr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0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7" fillId="0" borderId="0" xfId="0" applyFont="1"/>
    <xf numFmtId="4" fontId="9" fillId="0" borderId="2" xfId="0" applyNumberFormat="1" applyFont="1" applyFill="1" applyBorder="1" applyAlignment="1">
      <alignment horizontal="left" vertical="center" wrapText="1" indent="2"/>
    </xf>
    <xf numFmtId="4" fontId="8" fillId="2" borderId="2" xfId="0" applyNumberFormat="1" applyFont="1" applyFill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9" fillId="0" borderId="3" xfId="0" applyNumberFormat="1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4" fontId="6" fillId="0" borderId="0" xfId="0" applyNumberFormat="1" applyFont="1" applyFill="1" applyAlignment="1">
      <alignment horizontal="center" vertical="top"/>
    </xf>
    <xf numFmtId="4" fontId="4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4" fillId="0" borderId="0" xfId="0" applyNumberFormat="1" applyFont="1" applyAlignment="1">
      <alignment horizontal="center"/>
    </xf>
    <xf numFmtId="4" fontId="0" fillId="0" borderId="1" xfId="0" applyNumberForma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top" wrapText="1"/>
    </xf>
    <xf numFmtId="4" fontId="9" fillId="0" borderId="3" xfId="0" applyNumberFormat="1" applyFont="1" applyFill="1" applyBorder="1" applyAlignment="1">
      <alignment horizontal="left" vertical="center" wrapText="1" indent="1"/>
    </xf>
    <xf numFmtId="0" fontId="10" fillId="0" borderId="6" xfId="0" applyFont="1" applyFill="1" applyBorder="1" applyAlignment="1">
      <alignment horizontal="left" vertical="top" wrapText="1"/>
    </xf>
    <xf numFmtId="4" fontId="10" fillId="0" borderId="6" xfId="0" applyNumberFormat="1" applyFont="1" applyFill="1" applyBorder="1" applyAlignment="1">
      <alignment horizontal="center" vertical="top" wrapText="1"/>
    </xf>
    <xf numFmtId="0" fontId="0" fillId="0" borderId="1" xfId="0" applyBorder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/>
    <xf numFmtId="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4" fontId="14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1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16" fillId="0" borderId="0" xfId="0" applyFont="1"/>
    <xf numFmtId="0" fontId="0" fillId="0" borderId="6" xfId="0" applyFont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Alignment="1">
      <alignment horizontal="left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8" zoomScale="90" zoomScaleNormal="90" workbookViewId="0">
      <selection activeCell="I17" sqref="I17"/>
    </sheetView>
  </sheetViews>
  <sheetFormatPr defaultRowHeight="15" x14ac:dyDescent="0.25"/>
  <cols>
    <col min="1" max="1" width="7.7109375" style="2" customWidth="1"/>
    <col min="2" max="2" width="73.28515625" style="3" customWidth="1"/>
    <col min="3" max="3" width="17.7109375" style="4" hidden="1" customWidth="1"/>
    <col min="4" max="4" width="56.42578125" style="1" customWidth="1"/>
    <col min="5" max="5" width="20.5703125" style="29" customWidth="1"/>
    <col min="6" max="6" width="19.140625" style="18" customWidth="1"/>
  </cols>
  <sheetData>
    <row r="1" spans="1:6" x14ac:dyDescent="0.25">
      <c r="B1"/>
      <c r="C1" s="5"/>
    </row>
    <row r="2" spans="1:6" ht="15.75" x14ac:dyDescent="0.25">
      <c r="B2" s="57" t="s">
        <v>6</v>
      </c>
      <c r="C2" s="57"/>
      <c r="D2" s="57"/>
      <c r="E2" s="30"/>
    </row>
    <row r="3" spans="1:6" x14ac:dyDescent="0.25">
      <c r="B3"/>
      <c r="C3" s="5"/>
    </row>
    <row r="4" spans="1:6" s="6" customFormat="1" ht="24.75" customHeight="1" x14ac:dyDescent="0.25">
      <c r="A4" s="56" t="s">
        <v>31</v>
      </c>
      <c r="B4" s="56"/>
      <c r="C4" s="56"/>
      <c r="D4" s="56"/>
      <c r="E4" s="56"/>
      <c r="F4" s="56"/>
    </row>
    <row r="5" spans="1:6" s="6" customFormat="1" ht="34.5" customHeight="1" x14ac:dyDescent="0.25">
      <c r="A5" s="14"/>
      <c r="B5" s="58" t="s">
        <v>30</v>
      </c>
      <c r="C5" s="58"/>
      <c r="D5" s="58"/>
      <c r="E5" s="58"/>
      <c r="F5" s="58"/>
    </row>
    <row r="6" spans="1:6" s="10" customFormat="1" ht="17.25" customHeight="1" x14ac:dyDescent="0.2">
      <c r="A6" s="9"/>
      <c r="B6" s="9"/>
      <c r="C6" s="9"/>
      <c r="D6" s="9"/>
      <c r="E6" s="27"/>
      <c r="F6" s="9"/>
    </row>
    <row r="7" spans="1:6" s="8" customFormat="1" ht="47.25" x14ac:dyDescent="0.25">
      <c r="A7" s="21" t="s">
        <v>1</v>
      </c>
      <c r="B7" s="21" t="s">
        <v>2</v>
      </c>
      <c r="C7" s="13" t="s">
        <v>0</v>
      </c>
      <c r="D7" s="7" t="s">
        <v>3</v>
      </c>
      <c r="E7" s="28" t="s">
        <v>24</v>
      </c>
      <c r="F7" s="7" t="s">
        <v>4</v>
      </c>
    </row>
    <row r="8" spans="1:6" ht="30" customHeight="1" x14ac:dyDescent="0.25">
      <c r="A8" s="23"/>
      <c r="B8" s="24" t="s">
        <v>5</v>
      </c>
      <c r="C8" s="12"/>
      <c r="D8" s="25"/>
      <c r="E8" s="31"/>
      <c r="F8" s="26"/>
    </row>
    <row r="9" spans="1:6" ht="30" customHeight="1" x14ac:dyDescent="0.25">
      <c r="A9" s="22">
        <v>1</v>
      </c>
      <c r="B9" s="16" t="s">
        <v>8</v>
      </c>
      <c r="C9" s="11"/>
      <c r="D9" s="15" t="s">
        <v>9</v>
      </c>
      <c r="E9" s="32"/>
      <c r="F9" s="19" t="s">
        <v>32</v>
      </c>
    </row>
    <row r="10" spans="1:6" ht="30" customHeight="1" x14ac:dyDescent="0.25">
      <c r="A10" s="22">
        <f>A9+1</f>
        <v>2</v>
      </c>
      <c r="B10" s="16" t="s">
        <v>23</v>
      </c>
      <c r="C10" s="20"/>
      <c r="D10" s="15" t="s">
        <v>22</v>
      </c>
      <c r="E10" s="32"/>
      <c r="F10" s="19" t="s">
        <v>32</v>
      </c>
    </row>
    <row r="11" spans="1:6" ht="30" customHeight="1" x14ac:dyDescent="0.25">
      <c r="A11" s="22">
        <f t="shared" ref="A11:A19" si="0">A10+1</f>
        <v>3</v>
      </c>
      <c r="B11" s="16" t="s">
        <v>10</v>
      </c>
      <c r="C11" s="20"/>
      <c r="D11" s="15" t="s">
        <v>11</v>
      </c>
      <c r="E11" s="32"/>
      <c r="F11" s="19" t="s">
        <v>32</v>
      </c>
    </row>
    <row r="12" spans="1:6" ht="30" customHeight="1" x14ac:dyDescent="0.25">
      <c r="A12" s="22">
        <f t="shared" si="0"/>
        <v>4</v>
      </c>
      <c r="B12" s="16" t="s">
        <v>12</v>
      </c>
      <c r="C12" s="20"/>
      <c r="D12" s="17" t="s">
        <v>7</v>
      </c>
      <c r="E12" s="33"/>
      <c r="F12" s="19" t="s">
        <v>32</v>
      </c>
    </row>
    <row r="13" spans="1:6" ht="30" customHeight="1" x14ac:dyDescent="0.25">
      <c r="A13" s="22">
        <f t="shared" si="0"/>
        <v>5</v>
      </c>
      <c r="B13" s="16" t="s">
        <v>12</v>
      </c>
      <c r="C13" s="20"/>
      <c r="D13" s="15" t="s">
        <v>14</v>
      </c>
      <c r="E13" s="32"/>
      <c r="F13" s="19" t="s">
        <v>32</v>
      </c>
    </row>
    <row r="14" spans="1:6" ht="30" customHeight="1" x14ac:dyDescent="0.25">
      <c r="A14" s="22">
        <f t="shared" si="0"/>
        <v>6</v>
      </c>
      <c r="B14" s="16" t="s">
        <v>15</v>
      </c>
      <c r="C14" s="20"/>
      <c r="D14" s="17" t="s">
        <v>7</v>
      </c>
      <c r="E14" s="33"/>
      <c r="F14" s="19" t="s">
        <v>32</v>
      </c>
    </row>
    <row r="15" spans="1:6" ht="30" customHeight="1" x14ac:dyDescent="0.25">
      <c r="A15" s="22">
        <f t="shared" si="0"/>
        <v>7</v>
      </c>
      <c r="B15" s="16" t="s">
        <v>15</v>
      </c>
      <c r="C15" s="20"/>
      <c r="D15" s="15" t="s">
        <v>13</v>
      </c>
      <c r="E15" s="32"/>
      <c r="F15" s="19" t="s">
        <v>32</v>
      </c>
    </row>
    <row r="16" spans="1:6" ht="30" customHeight="1" x14ac:dyDescent="0.25">
      <c r="A16" s="22">
        <f t="shared" si="0"/>
        <v>8</v>
      </c>
      <c r="B16" s="16" t="s">
        <v>16</v>
      </c>
      <c r="C16" s="20"/>
      <c r="D16" s="15" t="s">
        <v>13</v>
      </c>
      <c r="E16" s="32"/>
      <c r="F16" s="19" t="s">
        <v>32</v>
      </c>
    </row>
    <row r="17" spans="1:6" ht="30" customHeight="1" x14ac:dyDescent="0.25">
      <c r="A17" s="22">
        <f t="shared" si="0"/>
        <v>9</v>
      </c>
      <c r="B17" s="16" t="s">
        <v>17</v>
      </c>
      <c r="C17" s="20"/>
      <c r="D17" s="15" t="s">
        <v>18</v>
      </c>
      <c r="E17" s="32"/>
      <c r="F17" s="19" t="s">
        <v>32</v>
      </c>
    </row>
    <row r="18" spans="1:6" ht="30" customHeight="1" x14ac:dyDescent="0.25">
      <c r="A18" s="22">
        <f t="shared" si="0"/>
        <v>10</v>
      </c>
      <c r="B18" s="16" t="s">
        <v>19</v>
      </c>
      <c r="C18" s="20"/>
      <c r="D18" s="15" t="s">
        <v>13</v>
      </c>
      <c r="E18" s="32"/>
      <c r="F18" s="19" t="s">
        <v>32</v>
      </c>
    </row>
    <row r="19" spans="1:6" ht="30" customHeight="1" x14ac:dyDescent="0.25">
      <c r="A19" s="34">
        <f t="shared" si="0"/>
        <v>11</v>
      </c>
      <c r="B19" s="35" t="s">
        <v>20</v>
      </c>
      <c r="C19" s="36"/>
      <c r="D19" s="37" t="s">
        <v>21</v>
      </c>
      <c r="E19" s="38"/>
      <c r="F19" s="19" t="s">
        <v>32</v>
      </c>
    </row>
    <row r="20" spans="1:6" s="6" customFormat="1" ht="30" customHeight="1" x14ac:dyDescent="0.25">
      <c r="A20" s="34"/>
      <c r="B20" s="35" t="s">
        <v>26</v>
      </c>
      <c r="C20" s="36"/>
      <c r="D20" s="37"/>
      <c r="E20" s="38">
        <f>SUM(E9:E19)</f>
        <v>0</v>
      </c>
      <c r="F20" s="55"/>
    </row>
    <row r="21" spans="1:6" ht="16.5" customHeight="1" x14ac:dyDescent="0.25">
      <c r="A21" s="39"/>
      <c r="B21" s="43" t="s">
        <v>25</v>
      </c>
      <c r="C21" s="40"/>
      <c r="D21" s="44"/>
      <c r="E21" s="45">
        <f>E20*0.03</f>
        <v>0</v>
      </c>
      <c r="F21" s="46"/>
    </row>
    <row r="22" spans="1:6" s="54" customFormat="1" ht="30" customHeight="1" x14ac:dyDescent="0.25">
      <c r="A22" s="49"/>
      <c r="B22" s="50" t="s">
        <v>27</v>
      </c>
      <c r="C22" s="51"/>
      <c r="D22" s="52"/>
      <c r="E22" s="28">
        <f>E20+E21</f>
        <v>0</v>
      </c>
      <c r="F22" s="53"/>
    </row>
    <row r="23" spans="1:6" ht="30" customHeight="1" x14ac:dyDescent="0.25">
      <c r="A23" s="41"/>
      <c r="B23" s="43" t="s">
        <v>28</v>
      </c>
      <c r="C23" s="42"/>
      <c r="D23" s="47"/>
      <c r="E23" s="48">
        <f>E22*0.18</f>
        <v>0</v>
      </c>
      <c r="F23" s="46"/>
    </row>
    <row r="24" spans="1:6" ht="30" customHeight="1" x14ac:dyDescent="0.25">
      <c r="A24" s="41"/>
      <c r="B24" s="43" t="s">
        <v>29</v>
      </c>
      <c r="C24" s="42"/>
      <c r="D24" s="47"/>
      <c r="E24" s="48">
        <f>E22+E23</f>
        <v>0</v>
      </c>
      <c r="F24" s="46"/>
    </row>
  </sheetData>
  <mergeCells count="3">
    <mergeCell ref="A4:F4"/>
    <mergeCell ref="B2:D2"/>
    <mergeCell ref="B5:F5"/>
  </mergeCells>
  <pageMargins left="0.11811023622047245" right="0.11811023622047245" top="0.74803149606299213" bottom="0.74803149606299213" header="0.31496062992125984" footer="0.31496062992125984"/>
  <pageSetup paperSize="9"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2013-02-28T04:55:04Z</dcterms:modified>
</cp:coreProperties>
</file>