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oronovana\Documents\тендер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Лист1!$A$10:$S$18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5" i="1" l="1"/>
  <c r="H17" i="1" l="1"/>
  <c r="I17" i="1"/>
  <c r="J17" i="1"/>
  <c r="K17" i="1"/>
  <c r="L17" i="1"/>
  <c r="M17" i="1"/>
  <c r="N17" i="1"/>
  <c r="O17" i="1"/>
  <c r="P17" i="1"/>
  <c r="Q17" i="1"/>
  <c r="R17" i="1"/>
  <c r="G17" i="1"/>
  <c r="S16" i="1" l="1"/>
  <c r="S14" i="1" l="1"/>
  <c r="S13" i="1"/>
  <c r="S12" i="1"/>
  <c r="S17" i="1" l="1"/>
</calcChain>
</file>

<file path=xl/sharedStrings.xml><?xml version="1.0" encoding="utf-8"?>
<sst xmlns="http://schemas.openxmlformats.org/spreadsheetml/2006/main" count="62" uniqueCount="53">
  <si>
    <t>Техническое задание на перевозку нефтепродуктов автотранспортом</t>
  </si>
  <si>
    <t>Цель оказания услуг:</t>
  </si>
  <si>
    <t>- своевременная доставка грузов</t>
  </si>
  <si>
    <t>- гарантия целостности и сохранности груза.</t>
  </si>
  <si>
    <t>График и объемы перевозок в тоннах.</t>
  </si>
  <si>
    <t>№ п/п</t>
  </si>
  <si>
    <t>Нефтепродукты</t>
  </si>
  <si>
    <t>Пункт загрузки</t>
  </si>
  <si>
    <t>Пункт выгрузки</t>
  </si>
  <si>
    <t>Ориентировочный объем и период выполнения перевозок, тонн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</si>
  <si>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</si>
  <si>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</si>
  <si>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</si>
  <si>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</si>
  <si>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</si>
  <si>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</si>
  <si>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</si>
  <si>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</si>
  <si>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</si>
  <si>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</si>
  <si>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</si>
  <si>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</si>
  <si>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</si>
  <si>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 xml:space="preserve">Бензиновая фракция </t>
  </si>
  <si>
    <t>п. Кысыл-Сыр</t>
  </si>
  <si>
    <t>г. Якутск</t>
  </si>
  <si>
    <t xml:space="preserve">Дизельное топливо </t>
  </si>
  <si>
    <t xml:space="preserve">Газовый конденсат стабильный </t>
  </si>
  <si>
    <t>п. Нижний-Бестях</t>
  </si>
  <si>
    <t xml:space="preserve">Присадки </t>
  </si>
  <si>
    <t>Технические требования к перевозчику:</t>
  </si>
  <si>
    <t xml:space="preserve">2)   Свидетельство о регистрации на транспортное средство, полуприцеп/прицеп. </t>
  </si>
  <si>
    <t>3)   Свидетельство о допущении транспортных средств к перевозке опасных грузов - на транспортное средство, полуприцеп/прицеп.</t>
  </si>
  <si>
    <t>4)   Страховой полис - Договор обязательного страхования гражданской ответственности владельцев транспортных средств.</t>
  </si>
  <si>
    <t>5)   Специальное разрешение на движение по автомобильным дорогам транспортного средства, осуществляющего перевозку опасных грузов на территории Республики Саха (Якутия).</t>
  </si>
  <si>
    <t>7)   Карту водителя, установленного образца, выданную уполномоченным органом.</t>
  </si>
  <si>
    <t>8)   Свидетельство о поверке автоцистерн. Тип автоцистерн должен быть зарегистрирован в Госреестре и отражен в Сведениях об утвержденных типах средств измерений. Свидетельство о поверке должны иметь действующий срок поверки на момент оказания услуг.</t>
  </si>
  <si>
    <t>Состав услуги: перевозка нефтепродуктов по заявкам ПАО ЯТЭК</t>
  </si>
  <si>
    <t>км</t>
  </si>
  <si>
    <t>тн/км руб.</t>
  </si>
  <si>
    <t>1)  Документы, подтверждающие право пользования транспортным средством, действующие на весь период оказания услуг (паспорт транспортного средства (ПТС), полуприцеп/прицеп либо договор аренды транспортного средства, полуприцеп/прицеп либо договор лизинга транспортного средства, полуприцеп/прицеп или иное предоставляются перед заключением Договора на перевозку.</t>
  </si>
  <si>
    <t>6)    Водители должны быть соответствующей квалификации ,ДОПОГ -  свидетельство о подготовке водителей транспортных средств, осуществляющих перевозку опасных грузов, нового образца.</t>
  </si>
  <si>
    <t>10)   Перед выпуском машины на линию, перевозчик должен предоставить для проверки все документы на тягач, ППЦ и водителя осуществляющего управление ТС.</t>
  </si>
  <si>
    <t>11)  Маркировка и окраска цистерн, согласно ГОСТ.</t>
  </si>
  <si>
    <t>9)   Действующую на момент подачи заявки лицензию на проведение предрейсовых медосмотров или действующий договор с медицинской организацией / индивидуальным предпринимателем на проведение предрейсовых медосмотров.</t>
  </si>
  <si>
    <t xml:space="preserve">12) Автотранспорт должен иметь исправные сливные/заливные горловины, для исключения протечек продукции, необходимые средства пожаротушения, искрогасители и прочее; </t>
  </si>
  <si>
    <t>Гарантии перевозчика :</t>
  </si>
  <si>
    <t>  - Участник должен гарантировать своевременное предоставление транспорта и своевременную доставку;</t>
  </si>
  <si>
    <t>   -Гарантии по исключению случаев выпуска на линию водителей без соответствующего медицинского заключения, путевых листов и прочее;</t>
  </si>
  <si>
    <t>  - Своевременное информирование водителей об ухудшении погодных и прочих условий, которые могут повлиять на перевозку нашего груза.</t>
  </si>
  <si>
    <t xml:space="preserve"> -  Обеспечение транспорта навигационной системой</t>
  </si>
  <si>
    <t>   -Своевоеменное уведомление  по средствам связи представителя ПАО ЯТЭК  в случае ДТП или иной аварии на линии.</t>
  </si>
  <si>
    <t> -   Маршрут движениия автотранспорта  , согласно спецификации к договору.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</si>
</sst>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3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64" fontId="1" fillId="0" borderId="1" xfId="1" applyNumberFormat="1" applyFont="1" applyBorder="1"/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3" fontId="0" fillId="0" borderId="1" xfId="0" applyNumberFormat="1" applyBorder="1" applyAlignment="1">
      <alignment vertical="center"/>
    </xf>
    <xf numFmtId="3" fontId="0" fillId="0" borderId="1" xfId="0" applyNumberFormat="1" applyBorder="1" applyAlignment="1"/>
    <xf numFmtId="0" fontId="0" fillId="0" borderId="1" xfId="0" applyBorder="1" applyAlignme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2"/>
  <sheetViews>
    <sheetView tabSelected="1" topLeftCell="A4" zoomScaleNormal="100" workbookViewId="0">
      <selection activeCell="X9" sqref="X9"/>
    </sheetView>
  </sheetViews>
  <sheetFormatPr defaultRowHeight="15" x14ac:dyDescent="0.25"/>
  <cols>
    <col min="1" max="1" width="7" customWidth="1"/>
    <col min="2" max="2" width="29.5703125" customWidth="1"/>
    <col min="3" max="3" width="6.42578125" customWidth="1"/>
    <col min="4" max="4" width="10.42578125" customWidth="1"/>
    <col min="5" max="5" width="17.28515625" customWidth="1"/>
    <col min="6" max="6" width="17" customWidth="1"/>
    <col min="7" max="7" width="8.5703125" bestFit="1" customWidth="1"/>
    <col min="8" max="8" width="8.7109375" bestFit="1" customWidth="1"/>
    <col min="9" max="11" width="8.5703125" bestFit="1" customWidth="1"/>
    <col min="12" max="12" width="9.42578125" customWidth="1"/>
    <col min="13" max="14" width="9" customWidth="1"/>
    <col min="15" max="15" width="9.42578125" customWidth="1"/>
    <col min="16" max="16" width="9.140625" customWidth="1"/>
    <col min="17" max="17" width="8.5703125" customWidth="1"/>
    <col min="18" max="18" width="9.28515625" customWidth="1"/>
    <col min="19" max="19" width="10.140625" customWidth="1"/>
  </cols>
  <sheetData>
    <row r="1" spans="1:19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3" spans="1:19" x14ac:dyDescent="0.25">
      <c r="A3" t="s">
        <v>37</v>
      </c>
    </row>
    <row r="5" spans="1:19" x14ac:dyDescent="0.25">
      <c r="A5" t="s">
        <v>1</v>
      </c>
    </row>
    <row r="6" spans="1:19" x14ac:dyDescent="0.25">
      <c r="A6" t="s">
        <v>2</v>
      </c>
    </row>
    <row r="7" spans="1:19" x14ac:dyDescent="0.25">
      <c r="A7" t="s">
        <v>3</v>
      </c>
    </row>
    <row r="9" spans="1:19" x14ac:dyDescent="0.25">
      <c r="A9" t="s">
        <v>4</v>
      </c>
    </row>
    <row r="10" spans="1:19" x14ac:dyDescent="0.25">
      <c r="A10" s="3" t="s">
        <v>5</v>
      </c>
      <c r="B10" s="3" t="s">
        <v>6</v>
      </c>
      <c r="C10" s="5" t="s">
        <v>38</v>
      </c>
      <c r="D10" s="5" t="s">
        <v>39</v>
      </c>
      <c r="E10" s="3" t="s">
        <v>7</v>
      </c>
      <c r="F10" s="3" t="s">
        <v>8</v>
      </c>
      <c r="G10" s="15" t="s">
        <v>9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19" x14ac:dyDescent="0.25">
      <c r="A11" s="1"/>
      <c r="B11" s="1"/>
      <c r="C11" s="1"/>
      <c r="D11" s="1"/>
      <c r="E11" s="1"/>
      <c r="F11" s="1"/>
      <c r="G11" s="1" t="s">
        <v>10</v>
      </c>
      <c r="H11" s="1" t="s">
        <v>11</v>
      </c>
      <c r="I11" s="1" t="s">
        <v>12</v>
      </c>
      <c r="J11" s="1" t="s">
        <v>13</v>
      </c>
      <c r="K11" s="1" t="s">
        <v>14</v>
      </c>
      <c r="L11" s="1" t="s">
        <v>15</v>
      </c>
      <c r="M11" s="1" t="s">
        <v>16</v>
      </c>
      <c r="N11" s="1" t="s">
        <v>17</v>
      </c>
      <c r="O11" s="1" t="s">
        <v>18</v>
      </c>
      <c r="P11" s="1" t="s">
        <v>19</v>
      </c>
      <c r="Q11" s="1" t="s">
        <v>20</v>
      </c>
      <c r="R11" s="1" t="s">
        <v>21</v>
      </c>
      <c r="S11" s="1" t="s">
        <v>22</v>
      </c>
    </row>
    <row r="12" spans="1:19" x14ac:dyDescent="0.25">
      <c r="A12" s="1">
        <v>1</v>
      </c>
      <c r="B12" s="1" t="s">
        <v>23</v>
      </c>
      <c r="C12" s="1">
        <v>560</v>
      </c>
      <c r="D12" s="1">
        <v>5.5</v>
      </c>
      <c r="E12" s="1" t="s">
        <v>24</v>
      </c>
      <c r="F12" s="1" t="s">
        <v>25</v>
      </c>
      <c r="G12" s="14">
        <v>1494</v>
      </c>
      <c r="H12" s="13">
        <v>1190</v>
      </c>
      <c r="I12" s="13">
        <v>1176</v>
      </c>
      <c r="J12" s="13">
        <v>837</v>
      </c>
      <c r="K12" s="13">
        <v>827</v>
      </c>
      <c r="L12" s="13">
        <v>1091</v>
      </c>
      <c r="M12" s="13">
        <v>1785</v>
      </c>
      <c r="N12" s="13">
        <v>976</v>
      </c>
      <c r="O12" s="13">
        <v>1314</v>
      </c>
      <c r="P12" s="13">
        <v>1381</v>
      </c>
      <c r="Q12" s="13">
        <v>1472</v>
      </c>
      <c r="R12" s="13">
        <v>1761</v>
      </c>
      <c r="S12" s="13">
        <f>SUM(G12:R12)</f>
        <v>15304</v>
      </c>
    </row>
    <row r="13" spans="1:19" x14ac:dyDescent="0.25">
      <c r="A13" s="1">
        <v>2</v>
      </c>
      <c r="B13" s="1" t="s">
        <v>26</v>
      </c>
      <c r="C13" s="1">
        <v>560</v>
      </c>
      <c r="D13" s="1">
        <v>5.5</v>
      </c>
      <c r="E13" s="1" t="s">
        <v>24</v>
      </c>
      <c r="F13" s="1" t="s">
        <v>25</v>
      </c>
      <c r="G13" s="14">
        <v>207</v>
      </c>
      <c r="H13" s="14">
        <v>267</v>
      </c>
      <c r="I13" s="14">
        <v>296</v>
      </c>
      <c r="J13" s="14">
        <v>294</v>
      </c>
      <c r="K13" s="14">
        <v>203</v>
      </c>
      <c r="L13" s="14">
        <v>224</v>
      </c>
      <c r="M13" s="14">
        <v>200</v>
      </c>
      <c r="N13" s="14">
        <v>200</v>
      </c>
      <c r="O13" s="14">
        <v>172</v>
      </c>
      <c r="P13" s="14">
        <v>228</v>
      </c>
      <c r="Q13" s="14">
        <v>210</v>
      </c>
      <c r="R13" s="14">
        <v>241</v>
      </c>
      <c r="S13" s="13">
        <f>SUM(G13:R13)</f>
        <v>2742</v>
      </c>
    </row>
    <row r="14" spans="1:19" x14ac:dyDescent="0.25">
      <c r="A14" s="1">
        <v>3</v>
      </c>
      <c r="B14" s="1" t="s">
        <v>27</v>
      </c>
      <c r="C14" s="1">
        <v>590</v>
      </c>
      <c r="D14" s="1">
        <v>5.5</v>
      </c>
      <c r="E14" s="1" t="s">
        <v>24</v>
      </c>
      <c r="F14" s="1" t="s">
        <v>28</v>
      </c>
      <c r="G14" s="11">
        <v>4100</v>
      </c>
      <c r="H14" s="12">
        <v>5100</v>
      </c>
      <c r="I14" s="12">
        <v>4140</v>
      </c>
      <c r="J14" s="12">
        <v>1240</v>
      </c>
      <c r="K14" s="11">
        <v>0</v>
      </c>
      <c r="L14" s="12">
        <v>5000</v>
      </c>
      <c r="M14" s="12">
        <v>3700</v>
      </c>
      <c r="N14" s="12">
        <v>4100</v>
      </c>
      <c r="O14" s="12">
        <v>2680</v>
      </c>
      <c r="P14" s="12">
        <v>1180</v>
      </c>
      <c r="Q14" s="11">
        <v>0</v>
      </c>
      <c r="R14" s="11">
        <v>0</v>
      </c>
      <c r="S14" s="12">
        <f>SUM(G14:R14)</f>
        <v>31240</v>
      </c>
    </row>
    <row r="15" spans="1:19" x14ac:dyDescent="0.25">
      <c r="A15" s="1">
        <v>4</v>
      </c>
      <c r="B15" s="1" t="s">
        <v>27</v>
      </c>
      <c r="C15" s="1">
        <v>575</v>
      </c>
      <c r="D15" s="1">
        <v>5.5</v>
      </c>
      <c r="E15" s="1" t="s">
        <v>24</v>
      </c>
      <c r="F15" s="1" t="s">
        <v>28</v>
      </c>
      <c r="G15" s="9">
        <v>0</v>
      </c>
      <c r="H15" s="10">
        <v>0</v>
      </c>
      <c r="I15" s="10">
        <v>1560</v>
      </c>
      <c r="J15" s="10">
        <v>1240</v>
      </c>
      <c r="K15" s="9">
        <v>0</v>
      </c>
      <c r="L15" s="10">
        <v>0</v>
      </c>
      <c r="M15" s="10">
        <v>0</v>
      </c>
      <c r="N15" s="10">
        <v>0</v>
      </c>
      <c r="O15" s="10">
        <v>1500</v>
      </c>
      <c r="P15" s="10">
        <v>1800</v>
      </c>
      <c r="Q15" s="9">
        <v>0</v>
      </c>
      <c r="R15" s="9">
        <v>0</v>
      </c>
      <c r="S15" s="10">
        <f>P15+O15+J15+I15</f>
        <v>6100</v>
      </c>
    </row>
    <row r="16" spans="1:19" x14ac:dyDescent="0.25">
      <c r="A16" s="1">
        <v>5</v>
      </c>
      <c r="B16" s="1" t="s">
        <v>29</v>
      </c>
      <c r="C16" s="1">
        <v>30</v>
      </c>
      <c r="D16" s="1">
        <v>30</v>
      </c>
      <c r="E16" s="1" t="s">
        <v>28</v>
      </c>
      <c r="F16" s="1" t="s">
        <v>25</v>
      </c>
      <c r="G16" s="14">
        <v>349</v>
      </c>
      <c r="H16" s="14">
        <v>272</v>
      </c>
      <c r="I16" s="14">
        <v>268</v>
      </c>
      <c r="J16" s="14">
        <v>397</v>
      </c>
      <c r="K16" s="14">
        <v>0</v>
      </c>
      <c r="L16" s="14">
        <v>261</v>
      </c>
      <c r="M16" s="14">
        <v>398</v>
      </c>
      <c r="N16" s="14">
        <v>237</v>
      </c>
      <c r="O16" s="14">
        <v>640</v>
      </c>
      <c r="P16" s="14">
        <v>760</v>
      </c>
      <c r="Q16" s="14">
        <v>0</v>
      </c>
      <c r="R16" s="14">
        <v>0</v>
      </c>
      <c r="S16" s="13">
        <f>SUM(G16:R16)</f>
        <v>3582</v>
      </c>
    </row>
    <row r="17" spans="1:35" x14ac:dyDescent="0.25">
      <c r="A17" s="1"/>
      <c r="B17" s="1"/>
      <c r="C17" s="1"/>
      <c r="D17" s="1"/>
      <c r="E17" s="1"/>
      <c r="F17" s="2" t="s">
        <v>22</v>
      </c>
      <c r="G17" s="8">
        <f>SUM(G12:G16)</f>
        <v>6150</v>
      </c>
      <c r="H17" s="8">
        <f t="shared" ref="H17:R17" si="0">SUM(H12:H16)</f>
        <v>6829</v>
      </c>
      <c r="I17" s="8">
        <f t="shared" si="0"/>
        <v>7440</v>
      </c>
      <c r="J17" s="8">
        <f t="shared" si="0"/>
        <v>4008</v>
      </c>
      <c r="K17" s="8">
        <f t="shared" si="0"/>
        <v>1030</v>
      </c>
      <c r="L17" s="8">
        <f t="shared" si="0"/>
        <v>6576</v>
      </c>
      <c r="M17" s="8">
        <f t="shared" si="0"/>
        <v>6083</v>
      </c>
      <c r="N17" s="8">
        <f t="shared" si="0"/>
        <v>5513</v>
      </c>
      <c r="O17" s="8">
        <f t="shared" si="0"/>
        <v>6306</v>
      </c>
      <c r="P17" s="8">
        <f t="shared" si="0"/>
        <v>5349</v>
      </c>
      <c r="Q17" s="8">
        <f t="shared" si="0"/>
        <v>1682</v>
      </c>
      <c r="R17" s="8">
        <f t="shared" si="0"/>
        <v>2002</v>
      </c>
      <c r="S17" s="4">
        <f>SUM(S12:S16)</f>
        <v>58968</v>
      </c>
    </row>
    <row r="18" spans="1:3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21" spans="1:35" ht="15" customHeight="1" x14ac:dyDescent="0.25">
      <c r="A21" s="16"/>
      <c r="B21" s="16"/>
      <c r="C21" s="16"/>
      <c r="D21" s="16"/>
      <c r="E21" s="16"/>
      <c r="F21" s="16"/>
      <c r="G21" s="16"/>
      <c r="H21" s="1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ht="19.5" customHeight="1" x14ac:dyDescent="0.25">
      <c r="A22" t="s">
        <v>30</v>
      </c>
    </row>
    <row r="23" spans="1:35" ht="30" customHeight="1" x14ac:dyDescent="0.25">
      <c r="A23" s="16" t="s">
        <v>40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</row>
    <row r="24" spans="1:35" x14ac:dyDescent="0.25">
      <c r="A24" t="s">
        <v>31</v>
      </c>
    </row>
    <row r="25" spans="1:35" x14ac:dyDescent="0.25">
      <c r="A25" t="s">
        <v>32</v>
      </c>
    </row>
    <row r="26" spans="1:35" x14ac:dyDescent="0.25">
      <c r="A26" t="s">
        <v>33</v>
      </c>
    </row>
    <row r="27" spans="1:35" x14ac:dyDescent="0.25">
      <c r="A27" t="s">
        <v>34</v>
      </c>
    </row>
    <row r="28" spans="1:35" x14ac:dyDescent="0.25">
      <c r="A28" t="s">
        <v>41</v>
      </c>
    </row>
    <row r="29" spans="1:35" x14ac:dyDescent="0.25">
      <c r="A29" t="s">
        <v>35</v>
      </c>
    </row>
    <row r="30" spans="1:35" ht="30.75" customHeight="1" x14ac:dyDescent="0.25">
      <c r="A30" s="16" t="s">
        <v>36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35" ht="30" customHeight="1" x14ac:dyDescent="0.25">
      <c r="A31" s="16" t="s">
        <v>44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1:35" x14ac:dyDescent="0.25">
      <c r="A32" t="s">
        <v>42</v>
      </c>
    </row>
    <row r="33" spans="1:1" x14ac:dyDescent="0.25">
      <c r="A33" t="s">
        <v>43</v>
      </c>
    </row>
    <row r="34" spans="1:1" x14ac:dyDescent="0.25">
      <c r="A34" t="s">
        <v>45</v>
      </c>
    </row>
    <row r="35" spans="1:1" x14ac:dyDescent="0.25">
      <c r="A35" t="s">
        <v>46</v>
      </c>
    </row>
    <row r="36" spans="1:1" x14ac:dyDescent="0.25">
      <c r="A36" s="7" t="s">
        <v>47</v>
      </c>
    </row>
    <row r="37" spans="1:1" x14ac:dyDescent="0.25">
      <c r="A37" s="7" t="s">
        <v>48</v>
      </c>
    </row>
    <row r="38" spans="1:1" x14ac:dyDescent="0.25">
      <c r="A38" s="7" t="s">
        <v>49</v>
      </c>
    </row>
    <row r="39" spans="1:1" x14ac:dyDescent="0.25">
      <c r="A39" s="7" t="s">
        <v>51</v>
      </c>
    </row>
    <row r="40" spans="1:1" x14ac:dyDescent="0.25">
      <c r="A40" s="7" t="s">
        <v>50</v>
      </c>
    </row>
    <row r="41" spans="1:1" x14ac:dyDescent="0.25">
      <c r="A41" s="7" t="s">
        <v>52</v>
      </c>
    </row>
    <row r="42" spans="1:1" x14ac:dyDescent="0.25">
      <c r="A42" s="7"/>
    </row>
  </sheetData>
  <mergeCells count="6">
    <mergeCell ref="G10:S10"/>
    <mergeCell ref="A23:S23"/>
    <mergeCell ref="A30:S30"/>
    <mergeCell ref="A31:S31"/>
    <mergeCell ref="A1:S1"/>
    <mergeCell ref="A21:H21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Воронова Наталья Аркадьевна</dc:creator>
  <cp:lastModifiedBy>Воронова Наталья Аркадьевна</cp:lastModifiedBy>
  <cp:lastPrinted>2020-11-26T03:06:31Z</cp:lastPrinted>
  <dcterms:created xsi:type="dcterms:W3CDTF">2020-11-17T03:11:02Z</dcterms:created>
  <dcterms:modified xsi:type="dcterms:W3CDTF">2020-11-26T03:07:07Z</dcterms:modified>
</cp:coreProperties>
</file>