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8800" windowHeight="11535"/>
  </bookViews>
  <sheets>
    <sheet name="Лист1" sheetId="1" r:id="rId1"/>
  </sheet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8" i="1" l="1"/>
  <c r="M18" i="1" s="1"/>
  <c r="L19" i="1"/>
  <c r="M19" i="1" s="1"/>
  <c r="L17" i="1"/>
  <c r="M17" i="1" s="1"/>
  <c r="H21" i="1"/>
  <c r="I21" i="1"/>
  <c r="J21" i="1"/>
  <c r="K21" i="1"/>
  <c r="G21" i="1"/>
  <c r="L21" i="1" l="1"/>
  <c r="M21" i="1"/>
</calcChain>
</file>

<file path=xl/sharedStrings.xml><?xml version="1.0" encoding="utf-8"?>
<sst xmlns="http://schemas.openxmlformats.org/spreadsheetml/2006/main" count="38" uniqueCount="36">
  <si>
    <t>ТЕХНИЧЕСКОЕ ЗАДАНИЕ</t>
  </si>
  <si>
    <t>«Услуги паромной переправы по маршруту г.Якутск-п.Нижний-Бестях- г.Якутск для нужд ПАО «ЯТЭК».</t>
  </si>
  <si>
    <t>1.          Заказчик - ПАО «ЯТЭК»</t>
  </si>
  <si>
    <t>2.          Цель работы (услуги):</t>
  </si>
  <si>
    <t>Услуги паромной переправы по маршруту г. Якутск - п.Нижний-Бестях - г.Якутск.</t>
  </si>
  <si>
    <t>3.          Требования к Исполнителю:</t>
  </si>
  <si>
    <t>3.1.     Организовать безопасную перевозку автотранспорта Клиента на паромной переправе по его заявкам.</t>
  </si>
  <si>
    <t>4.          Перечень и объемы закупаемых услуг.</t>
  </si>
  <si>
    <t xml:space="preserve">4.1.         Объем перевозки автотранспорта ориентировочный, зависит от уровня производства и востребованности произведенного/перевозимого продукта за пределами РС (Я). </t>
  </si>
  <si>
    <t>5.              Сроки выполнения работ:</t>
  </si>
  <si>
    <t>Сроки оказания услуг: с момента заключения договора до окончания навигационного периода.</t>
  </si>
  <si>
    <t>Гарантии исполнителя работ</t>
  </si>
  <si>
    <t>Исполнитель должен оказывать все услуги, принятые на себя в строгом соответствии с условиями технического задания, Гарантировать Заказчику возможность использования полученных по Договору результатов без нарушения чьих-либо исключительных прав, гарантировать качество и профессионализм оказываемых услуг.</t>
  </si>
  <si>
    <t>Исполнитель гарантирует возместить убытки, вызванные ненадлежащим исполнением обязательств.</t>
  </si>
  <si>
    <t>№ п/п</t>
  </si>
  <si>
    <t>Нефтепродукты</t>
  </si>
  <si>
    <t xml:space="preserve">Пункт загрузки-выгрузки </t>
  </si>
  <si>
    <t>Ориентировочный объем и период выполнения перевозок, шт</t>
  </si>
  <si>
    <t>июнь</t>
  </si>
  <si>
    <t>июль</t>
  </si>
  <si>
    <t>август</t>
  </si>
  <si>
    <t xml:space="preserve">сентябрь </t>
  </si>
  <si>
    <t xml:space="preserve">октябрь </t>
  </si>
  <si>
    <t>Итого, шт</t>
  </si>
  <si>
    <t xml:space="preserve">Груженый а/м бензовоз, газовоз  гузоподъемностью свыше 15 тн. с опасным грузом </t>
  </si>
  <si>
    <t xml:space="preserve">Якутск -н.Бестях-Якутск </t>
  </si>
  <si>
    <t xml:space="preserve">Порожний  а/м бензовоз, газовоз  </t>
  </si>
  <si>
    <t>Легковой транспорт  класс УАЗ</t>
  </si>
  <si>
    <t>Итого</t>
  </si>
  <si>
    <t>тариф руб. без учета НДС</t>
  </si>
  <si>
    <t>сумма руб. без учета НДС</t>
  </si>
  <si>
    <t>3.2.     Своевременное выставление счет-фактуры с приложением реестра талонов и оригиналов талонов на паромную переправу.</t>
  </si>
  <si>
    <t>3.4.     Выполнение рейсов по перевозке автотранспорта в круглосуточном режиме.</t>
  </si>
  <si>
    <t>3.5.     Транспортные средства не должны простаивать более одного часа в ожидании подхода парома.</t>
  </si>
  <si>
    <t>3.6.     Исполнитель гарантирует наличие исправных паромов в собственности, либо в ином хозяйственном владении и пользовании, с грузоподъёмностью не менее 300 тн. Все паромы Исполнителя должны быть оборудованы аппарелями для перевозки автотранспортных средств с экипажем, имеющим профессиональную квалификацию и с правом управления водным транспортом.</t>
  </si>
  <si>
    <t>3.3.     Наличие свидетельства о пригодности судов для перевозки опасных грузов, акт освидетельствования судна, квалификационное свидетельство, выданные Северо-Восточным управлением государственного морского и речного надзора Федеральной службы по надзору в сфере Транспорта (Северо-Восточное УГМРН Ространснадзора г.Якутск).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</si>
</sst>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_р_._-;\-* #,##0_р_._-;_-* &quot;-&quot;??_р_._-;_-@_-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left"/>
    </xf>
    <xf numFmtId="0" fontId="2" fillId="0" borderId="1" xfId="1" applyBorder="1"/>
    <xf numFmtId="0" fontId="2" fillId="0" borderId="0" xfId="1" applyBorder="1"/>
    <xf numFmtId="0" fontId="1" fillId="0" borderId="1" xfId="1" applyFont="1" applyBorder="1" applyAlignment="1">
      <alignment horizontal="right"/>
    </xf>
    <xf numFmtId="0" fontId="2" fillId="0" borderId="1" xfId="1" applyBorder="1" applyAlignment="1">
      <alignment wrapText="1"/>
    </xf>
    <xf numFmtId="0" fontId="2" fillId="0" borderId="2" xfId="1" applyBorder="1"/>
    <xf numFmtId="0" fontId="1" fillId="0" borderId="1" xfId="1" applyFont="1" applyBorder="1" applyAlignment="1">
      <alignment horizontal="center" vertical="center"/>
    </xf>
    <xf numFmtId="43" fontId="2" fillId="0" borderId="4" xfId="3" applyNumberFormat="1" applyFont="1" applyBorder="1" applyAlignment="1">
      <alignment horizontal="center"/>
    </xf>
    <xf numFmtId="43" fontId="1" fillId="0" borderId="1" xfId="3" applyFont="1" applyBorder="1"/>
    <xf numFmtId="164" fontId="2" fillId="0" borderId="1" xfId="3" applyNumberFormat="1" applyFont="1" applyBorder="1" applyAlignment="1"/>
    <xf numFmtId="164" fontId="2" fillId="0" borderId="1" xfId="3" applyNumberFormat="1" applyFont="1" applyBorder="1" applyAlignment="1">
      <alignment vertical="center"/>
    </xf>
    <xf numFmtId="164" fontId="2" fillId="0" borderId="2" xfId="3" applyNumberFormat="1" applyFont="1" applyBorder="1" applyAlignment="1">
      <alignment vertical="center"/>
    </xf>
    <xf numFmtId="164" fontId="1" fillId="0" borderId="1" xfId="3" applyNumberFormat="1" applyFont="1" applyBorder="1"/>
    <xf numFmtId="43" fontId="2" fillId="0" borderId="1" xfId="3" applyNumberFormat="1" applyFont="1" applyBorder="1"/>
    <xf numFmtId="0" fontId="1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2" fillId="0" borderId="3" xfId="1" applyBorder="1" applyAlignment="1">
      <alignment horizontal="center"/>
    </xf>
    <xf numFmtId="0" fontId="2" fillId="0" borderId="4" xfId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1" fillId="0" borderId="1" xfId="1" applyFont="1" applyBorder="1" applyAlignment="1">
      <alignment horizontal="center"/>
    </xf>
    <xf numFmtId="0" fontId="1" fillId="0" borderId="5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wrapText="1"/>
    </xf>
    <xf numFmtId="0" fontId="1" fillId="0" borderId="2" xfId="1" applyFont="1" applyBorder="1" applyAlignment="1">
      <alignment horizontal="center" wrapText="1"/>
    </xf>
  </cellXfs>
  <cellStyles count="4">
    <cellStyle name="Обычный" xfId="0" builtinId="0"/>
    <cellStyle name="Обычный 2" xfId="1"/>
    <cellStyle name="Финансовый" xfId="3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workbookViewId="0">
      <selection activeCell="U17" sqref="U17"/>
    </sheetView>
  </sheetViews>
  <sheetFormatPr defaultRowHeight="15" x14ac:dyDescent="0.25"/>
  <cols>
    <col min="1" max="1" width="4.85546875" customWidth="1"/>
    <col min="3" max="3" width="39" customWidth="1"/>
    <col min="4" max="4" width="17.140625" customWidth="1"/>
    <col min="5" max="5" width="18.85546875" customWidth="1"/>
    <col min="6" max="6" width="15" customWidth="1"/>
    <col min="7" max="11" width="9.7109375" bestFit="1" customWidth="1"/>
    <col min="12" max="12" width="16" customWidth="1"/>
    <col min="13" max="13" width="21.28515625" customWidth="1"/>
  </cols>
  <sheetData>
    <row r="1" spans="1:13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25">
      <c r="A3" t="s">
        <v>2</v>
      </c>
    </row>
    <row r="4" spans="1:13" x14ac:dyDescent="0.25">
      <c r="A4" t="s">
        <v>3</v>
      </c>
    </row>
    <row r="5" spans="1:13" x14ac:dyDescent="0.25">
      <c r="A5" t="s">
        <v>4</v>
      </c>
    </row>
    <row r="6" spans="1:13" x14ac:dyDescent="0.25">
      <c r="A6" t="s">
        <v>5</v>
      </c>
    </row>
    <row r="7" spans="1:13" x14ac:dyDescent="0.25">
      <c r="A7" t="s">
        <v>6</v>
      </c>
    </row>
    <row r="8" spans="1:13" x14ac:dyDescent="0.25">
      <c r="A8" t="s">
        <v>31</v>
      </c>
    </row>
    <row r="9" spans="1:13" ht="33.75" customHeight="1" x14ac:dyDescent="0.25">
      <c r="A9" s="21" t="s">
        <v>35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x14ac:dyDescent="0.25">
      <c r="A10" t="s">
        <v>32</v>
      </c>
    </row>
    <row r="11" spans="1:13" x14ac:dyDescent="0.25">
      <c r="A11" t="s">
        <v>33</v>
      </c>
    </row>
    <row r="12" spans="1:13" ht="32.25" customHeight="1" x14ac:dyDescent="0.25">
      <c r="A12" s="20" t="s">
        <v>34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t="s">
        <v>7</v>
      </c>
    </row>
    <row r="15" spans="1:13" ht="15" customHeight="1" x14ac:dyDescent="0.25">
      <c r="B15" s="23" t="s">
        <v>14</v>
      </c>
      <c r="C15" s="23" t="s">
        <v>15</v>
      </c>
      <c r="D15" s="25" t="s">
        <v>16</v>
      </c>
      <c r="E15" s="26"/>
      <c r="F15" s="29" t="s">
        <v>29</v>
      </c>
      <c r="G15" s="22" t="s">
        <v>17</v>
      </c>
      <c r="H15" s="22"/>
      <c r="I15" s="22"/>
      <c r="J15" s="22"/>
      <c r="K15" s="22"/>
      <c r="L15" s="22"/>
      <c r="M15" s="15" t="s">
        <v>30</v>
      </c>
    </row>
    <row r="16" spans="1:13" ht="30" customHeight="1" x14ac:dyDescent="0.25">
      <c r="B16" s="24"/>
      <c r="C16" s="24"/>
      <c r="D16" s="27"/>
      <c r="E16" s="28"/>
      <c r="F16" s="30"/>
      <c r="G16" s="7" t="s">
        <v>18</v>
      </c>
      <c r="H16" s="7" t="s">
        <v>19</v>
      </c>
      <c r="I16" s="7" t="s">
        <v>20</v>
      </c>
      <c r="J16" s="7" t="s">
        <v>21</v>
      </c>
      <c r="K16" s="7" t="s">
        <v>22</v>
      </c>
      <c r="L16" s="7" t="s">
        <v>23</v>
      </c>
      <c r="M16" s="16"/>
    </row>
    <row r="17" spans="1:13" ht="26.25" customHeight="1" x14ac:dyDescent="0.25">
      <c r="B17" s="2">
        <v>1</v>
      </c>
      <c r="C17" s="5" t="s">
        <v>24</v>
      </c>
      <c r="D17" s="17" t="s">
        <v>25</v>
      </c>
      <c r="E17" s="18"/>
      <c r="F17" s="8">
        <v>7500</v>
      </c>
      <c r="G17" s="10">
        <v>243</v>
      </c>
      <c r="H17" s="10">
        <v>198</v>
      </c>
      <c r="I17" s="10">
        <v>164</v>
      </c>
      <c r="J17" s="10">
        <v>160</v>
      </c>
      <c r="K17" s="10">
        <v>127</v>
      </c>
      <c r="L17" s="10">
        <f>SUM(G17:K17)</f>
        <v>892</v>
      </c>
      <c r="M17" s="14">
        <f>F17*L17</f>
        <v>6690000</v>
      </c>
    </row>
    <row r="18" spans="1:13" ht="28.5" customHeight="1" x14ac:dyDescent="0.25">
      <c r="B18" s="2">
        <v>2</v>
      </c>
      <c r="C18" s="5" t="s">
        <v>26</v>
      </c>
      <c r="D18" s="17" t="s">
        <v>25</v>
      </c>
      <c r="E18" s="18"/>
      <c r="F18" s="8">
        <v>6666.66</v>
      </c>
      <c r="G18" s="10">
        <v>225</v>
      </c>
      <c r="H18" s="10">
        <v>170</v>
      </c>
      <c r="I18" s="10">
        <v>147</v>
      </c>
      <c r="J18" s="10">
        <v>118</v>
      </c>
      <c r="K18" s="10">
        <v>81</v>
      </c>
      <c r="L18" s="10">
        <f t="shared" ref="L18:L19" si="0">SUM(G18:K18)</f>
        <v>741</v>
      </c>
      <c r="M18" s="14">
        <f t="shared" ref="M18:M19" si="1">F18*L18</f>
        <v>4939995.0599999996</v>
      </c>
    </row>
    <row r="19" spans="1:13" x14ac:dyDescent="0.25">
      <c r="B19" s="2">
        <v>3</v>
      </c>
      <c r="C19" s="2" t="s">
        <v>27</v>
      </c>
      <c r="D19" s="17" t="s">
        <v>25</v>
      </c>
      <c r="E19" s="18"/>
      <c r="F19" s="8">
        <v>708.33</v>
      </c>
      <c r="G19" s="11">
        <v>4</v>
      </c>
      <c r="H19" s="11">
        <v>4</v>
      </c>
      <c r="I19" s="11">
        <v>4</v>
      </c>
      <c r="J19" s="11">
        <v>4</v>
      </c>
      <c r="K19" s="11">
        <v>4</v>
      </c>
      <c r="L19" s="10">
        <f t="shared" si="0"/>
        <v>20</v>
      </c>
      <c r="M19" s="14">
        <f t="shared" si="1"/>
        <v>14166.6</v>
      </c>
    </row>
    <row r="20" spans="1:13" x14ac:dyDescent="0.25">
      <c r="B20" s="2"/>
      <c r="C20" s="2"/>
      <c r="D20" s="17"/>
      <c r="E20" s="18"/>
      <c r="F20" s="6"/>
      <c r="G20" s="12"/>
      <c r="H20" s="12"/>
      <c r="I20" s="12"/>
      <c r="J20" s="12"/>
      <c r="K20" s="12"/>
      <c r="L20" s="12"/>
      <c r="M20" s="14"/>
    </row>
    <row r="21" spans="1:13" x14ac:dyDescent="0.25">
      <c r="B21" s="2"/>
      <c r="C21" s="2"/>
      <c r="D21" s="2"/>
      <c r="E21" s="4" t="s">
        <v>28</v>
      </c>
      <c r="F21" s="4"/>
      <c r="G21" s="13">
        <f>SUM(G17:G19)</f>
        <v>472</v>
      </c>
      <c r="H21" s="13">
        <f t="shared" ref="H21:M21" si="2">SUM(H17:H19)</f>
        <v>372</v>
      </c>
      <c r="I21" s="13">
        <f t="shared" si="2"/>
        <v>315</v>
      </c>
      <c r="J21" s="13">
        <f t="shared" si="2"/>
        <v>282</v>
      </c>
      <c r="K21" s="13">
        <f t="shared" si="2"/>
        <v>212</v>
      </c>
      <c r="L21" s="13">
        <f t="shared" si="2"/>
        <v>1653</v>
      </c>
      <c r="M21" s="9">
        <f t="shared" si="2"/>
        <v>11644161.659999998</v>
      </c>
    </row>
    <row r="23" spans="1:13" x14ac:dyDescent="0.25">
      <c r="A23" t="s">
        <v>8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x14ac:dyDescent="0.25">
      <c r="A24" t="s">
        <v>9</v>
      </c>
      <c r="B24" s="1"/>
    </row>
    <row r="25" spans="1:13" x14ac:dyDescent="0.25">
      <c r="A25" t="s">
        <v>10</v>
      </c>
    </row>
    <row r="27" spans="1:13" x14ac:dyDescent="0.25">
      <c r="A27" t="s">
        <v>11</v>
      </c>
    </row>
    <row r="28" spans="1:13" ht="36" customHeight="1" x14ac:dyDescent="0.25">
      <c r="A28" s="20" t="s">
        <v>12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spans="1:13" x14ac:dyDescent="0.25">
      <c r="A29" t="s">
        <v>13</v>
      </c>
    </row>
  </sheetData>
  <mergeCells count="15">
    <mergeCell ref="M15:M16"/>
    <mergeCell ref="D20:E20"/>
    <mergeCell ref="A1:M1"/>
    <mergeCell ref="A2:M2"/>
    <mergeCell ref="A28:M28"/>
    <mergeCell ref="D17:E17"/>
    <mergeCell ref="D18:E18"/>
    <mergeCell ref="D19:E19"/>
    <mergeCell ref="A9:M9"/>
    <mergeCell ref="A12:M12"/>
    <mergeCell ref="G15:L15"/>
    <mergeCell ref="B15:B16"/>
    <mergeCell ref="C15:C16"/>
    <mergeCell ref="D15:E16"/>
    <mergeCell ref="F15:F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Воронова Наталья Аркадьевна</dc:creator>
  <cp:lastModifiedBy>Емельяненко Ольга Олеговна</cp:lastModifiedBy>
  <dcterms:created xsi:type="dcterms:W3CDTF">2021-03-23T03:29:16Z</dcterms:created>
  <dcterms:modified xsi:type="dcterms:W3CDTF">2021-03-26T07:16:34Z</dcterms:modified>
</cp:coreProperties>
</file>