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E27" i="2" l="1"/>
  <c r="A24" i="2"/>
  <c r="A25" i="2" s="1"/>
  <c r="A26" i="2" s="1"/>
  <c r="E28" i="2" l="1"/>
  <c r="E29" i="2" s="1"/>
  <c r="E30" i="2" s="1"/>
  <c r="E31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<sst xmlns="http://schemas.openxmlformats.org/spreadsheetml/2006/main" count="75" uniqueCount="49">
  <si>
    <t>ООО "Средневилюйское"</t>
  </si>
  <si>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</si>
  <si>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</si>
  <si>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</si>
  <si>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</si>
  <si>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</si>
  <si>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Непредвиденные работы и затраты 3%</t>
  </si>
  <si>
    <t>ИТОГО</t>
  </si>
  <si>
    <t>Итого с непредвиденными</t>
  </si>
  <si>
    <t>НДС 18%</t>
  </si>
  <si>
    <t>ИТОГО с НДС</t>
  </si>
  <si>
    <t>"УТВЕРЖДАЮ"</t>
  </si>
  <si>
    <t>Приложение №5</t>
  </si>
  <si>
    <t>Технический директор  ОАО "ЯТЭК"</t>
  </si>
  <si>
    <t xml:space="preserve"> ________________   А.П.Кочкин</t>
  </si>
  <si>
    <t>"______" _______________  2013г.</t>
  </si>
  <si>
    <t>Начальник УКС                                                               Омельченко В.А.</t>
  </si>
  <si>
    <t>Начальник ОКС и Р                                                         Максимов Д.А.</t>
  </si>
  <si>
    <t>Начальник ОУ и ПКВ                                                       Султанбегов М.А.</t>
  </si>
  <si>
    <t xml:space="preserve">Ведущий инженер ОКС и Р                                           Заозерская Л.Е. </t>
  </si>
  <si>
    <t xml:space="preserve">Директор по КС и Р         </t>
  </si>
  <si>
    <t>Дементьев Ю.И.</t>
  </si>
  <si>
    <t xml:space="preserve">Начальник ОКС и Р                                                         </t>
  </si>
  <si>
    <t>Максимов Д.А.</t>
  </si>
  <si>
    <t>Начальник ПТО</t>
  </si>
  <si>
    <t>Вятчин А.Р.</t>
  </si>
  <si>
    <t xml:space="preserve">Ведущий инженер ОКС и Р                                          </t>
  </si>
  <si>
    <t xml:space="preserve"> Заозерская Л.Е. </t>
  </si>
  <si>
    <t>Объект расположен в п. Мастах, Кобяйского улуса в 100 км от п.Кысыл-Сыр, Вилюйского улуса. В летний период между п.Мастах и п.Кысыл-Сыр сообщение вездеходной техникой.  Завоз материалов необходимо осуществить до закрытия зимника (20 апреля 2013 г.)</t>
  </si>
  <si>
    <t>Гараж №1</t>
  </si>
  <si>
    <t>Здание пожарного депо</t>
  </si>
  <si>
    <t>Здание ДЭС</t>
  </si>
  <si>
    <t>Ремонт систем газоснабжения, отопления</t>
  </si>
  <si>
    <t>Жилой городок</t>
  </si>
  <si>
    <t>Водогрейная котельная</t>
  </si>
  <si>
    <t>Канализационная насосная</t>
  </si>
  <si>
    <t>Здание операторной АЗС+охрана</t>
  </si>
  <si>
    <t>Операторная насосной метанола</t>
  </si>
  <si>
    <t>Здание РЭС</t>
  </si>
  <si>
    <t>Здание столовой и гостиницы</t>
  </si>
  <si>
    <t>Здание УКПГ</t>
  </si>
  <si>
    <t>Операторная УКПГ</t>
  </si>
  <si>
    <t>июнь-август</t>
  </si>
  <si>
    <t>Паровая котельная</t>
  </si>
  <si>
    <t>Ремонт систем газоснабжения</t>
  </si>
  <si>
    <t>Наружные сети газоснабжения</t>
  </si>
  <si>
    <t>Ремонт сетей</t>
  </si>
  <si>
    <t>Ремонт систем газоснабжения, отопления, теплоснабжения</t>
  </si>
  <si>
    <t>Лот № ------ на производство работ по Капитальному ремонту системы газораспределения, газопотребления и электроснабжения производственной площадки УДиПГи ГК №3 Мастахского ГКМ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</si>
</sst>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 Cyr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0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6" fillId="0" borderId="0" xfId="0" applyFont="1"/>
    <xf numFmtId="4" fontId="7" fillId="0" borderId="2" xfId="0" applyNumberFormat="1" applyFont="1" applyFill="1" applyBorder="1" applyAlignment="1">
      <alignment horizontal="left" vertical="center" wrapText="1" indent="2"/>
    </xf>
    <xf numFmtId="4" fontId="4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7" fillId="0" borderId="3" xfId="0" applyNumberFormat="1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top"/>
    </xf>
    <xf numFmtId="4" fontId="4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top" wrapText="1"/>
    </xf>
    <xf numFmtId="4" fontId="7" fillId="0" borderId="3" xfId="0" applyNumberFormat="1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top" wrapText="1"/>
    </xf>
    <xf numFmtId="4" fontId="8" fillId="0" borderId="5" xfId="0" applyNumberFormat="1" applyFont="1" applyFill="1" applyBorder="1" applyAlignment="1">
      <alignment horizontal="center" vertical="top" wrapText="1"/>
    </xf>
    <xf numFmtId="0" fontId="0" fillId="0" borderId="1" xfId="0" applyBorder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/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1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0" xfId="0" applyFont="1"/>
    <xf numFmtId="0" fontId="0" fillId="0" borderId="5" xfId="0" applyFont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11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4" fillId="0" borderId="0" xfId="0" applyFont="1" applyAlignment="1">
      <alignment horizontal="left" vertical="center" indent="1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zoomScale="90" zoomScaleNormal="90" workbookViewId="0">
      <selection activeCell="H8" sqref="H8"/>
    </sheetView>
  </sheetViews>
  <sheetFormatPr defaultRowHeight="15" x14ac:dyDescent="0.25"/>
  <cols>
    <col min="1" max="1" width="7.7109375" style="2" customWidth="1"/>
    <col min="2" max="2" width="51.5703125" style="3" customWidth="1"/>
    <col min="3" max="3" width="17.7109375" style="4" hidden="1" customWidth="1"/>
    <col min="4" max="4" width="50.7109375" style="1" customWidth="1"/>
    <col min="5" max="5" width="20.5703125" style="22" customWidth="1"/>
    <col min="6" max="6" width="19.140625" style="15" customWidth="1"/>
  </cols>
  <sheetData>
    <row r="1" spans="1:6" x14ac:dyDescent="0.25">
      <c r="B1"/>
      <c r="C1" s="5"/>
    </row>
    <row r="2" spans="1:6" ht="18" x14ac:dyDescent="0.25">
      <c r="A2" s="49"/>
      <c r="B2" s="2"/>
      <c r="C2" s="3"/>
      <c r="F2" s="51" t="s">
        <v>11</v>
      </c>
    </row>
    <row r="3" spans="1:6" ht="18" x14ac:dyDescent="0.25">
      <c r="A3" s="49"/>
      <c r="B3" s="2"/>
      <c r="C3" s="50" t="s">
        <v>12</v>
      </c>
      <c r="F3" s="51" t="s">
        <v>13</v>
      </c>
    </row>
    <row r="4" spans="1:6" ht="28.5" customHeight="1" x14ac:dyDescent="0.25">
      <c r="A4" s="49"/>
      <c r="B4" s="2"/>
      <c r="C4"/>
      <c r="F4" s="51" t="s">
        <v>14</v>
      </c>
    </row>
    <row r="5" spans="1:6" ht="20.25" customHeight="1" x14ac:dyDescent="0.25">
      <c r="A5" s="49"/>
      <c r="B5" s="2"/>
      <c r="C5"/>
      <c r="F5" s="51" t="s">
        <v>15</v>
      </c>
    </row>
    <row r="6" spans="1:6" ht="20.25" customHeight="1" x14ac:dyDescent="0.25">
      <c r="A6" s="49"/>
      <c r="B6" s="2"/>
      <c r="C6"/>
      <c r="F6" s="51"/>
    </row>
    <row r="7" spans="1:6" x14ac:dyDescent="0.25">
      <c r="B7"/>
      <c r="C7" s="5"/>
    </row>
    <row r="8" spans="1:6" s="6" customFormat="1" ht="31.5" customHeight="1" x14ac:dyDescent="0.25">
      <c r="B8" s="60" t="s">
        <v>48</v>
      </c>
      <c r="C8" s="60"/>
      <c r="D8" s="60"/>
      <c r="E8" s="60"/>
      <c r="F8" s="60"/>
    </row>
    <row r="9" spans="1:6" s="6" customFormat="1" ht="15.75" x14ac:dyDescent="0.25">
      <c r="A9" s="48"/>
      <c r="B9" s="48"/>
      <c r="C9" s="48"/>
      <c r="D9" s="48"/>
      <c r="E9" s="48"/>
      <c r="F9" s="48"/>
    </row>
    <row r="10" spans="1:6" s="6" customFormat="1" ht="51" customHeight="1" x14ac:dyDescent="0.25">
      <c r="A10" s="47"/>
      <c r="B10" s="60" t="s">
        <v>28</v>
      </c>
      <c r="C10" s="60"/>
      <c r="D10" s="60"/>
      <c r="E10" s="60"/>
      <c r="F10" s="60"/>
    </row>
    <row r="11" spans="1:6" s="10" customFormat="1" ht="20.25" customHeight="1" x14ac:dyDescent="0.2">
      <c r="A11" s="9"/>
      <c r="B11" s="9"/>
      <c r="C11" s="9"/>
      <c r="D11" s="9"/>
      <c r="E11" s="20"/>
      <c r="F11" s="9"/>
    </row>
    <row r="12" spans="1:6" s="8" customFormat="1" ht="47.25" x14ac:dyDescent="0.25">
      <c r="A12" s="18" t="s">
        <v>1</v>
      </c>
      <c r="B12" s="18" t="s">
        <v>2</v>
      </c>
      <c r="C12" s="12" t="s">
        <v>0</v>
      </c>
      <c r="D12" s="7" t="s">
        <v>3</v>
      </c>
      <c r="E12" s="21" t="s">
        <v>5</v>
      </c>
      <c r="F12" s="7" t="s">
        <v>4</v>
      </c>
    </row>
    <row r="13" spans="1:6" ht="35.1" customHeight="1" x14ac:dyDescent="0.25">
      <c r="A13" s="19">
        <v>1</v>
      </c>
      <c r="B13" s="14" t="s">
        <v>29</v>
      </c>
      <c r="C13" s="11"/>
      <c r="D13" s="13" t="s">
        <v>32</v>
      </c>
      <c r="E13" s="23"/>
      <c r="F13" s="16" t="s">
        <v>42</v>
      </c>
    </row>
    <row r="14" spans="1:6" ht="35.1" customHeight="1" x14ac:dyDescent="0.25">
      <c r="A14" s="19">
        <f>A13+1</f>
        <v>2</v>
      </c>
      <c r="B14" s="14" t="s">
        <v>30</v>
      </c>
      <c r="C14" s="17"/>
      <c r="D14" s="13" t="s">
        <v>32</v>
      </c>
      <c r="E14" s="23"/>
      <c r="F14" s="16" t="s">
        <v>42</v>
      </c>
    </row>
    <row r="15" spans="1:6" ht="35.1" customHeight="1" x14ac:dyDescent="0.25">
      <c r="A15" s="19">
        <f t="shared" ref="A15:A26" si="0">A14+1</f>
        <v>3</v>
      </c>
      <c r="B15" s="14" t="s">
        <v>31</v>
      </c>
      <c r="C15" s="17"/>
      <c r="D15" s="13" t="s">
        <v>32</v>
      </c>
      <c r="E15" s="23"/>
      <c r="F15" s="16" t="s">
        <v>42</v>
      </c>
    </row>
    <row r="16" spans="1:6" ht="35.1" customHeight="1" x14ac:dyDescent="0.25">
      <c r="A16" s="19">
        <f t="shared" si="0"/>
        <v>4</v>
      </c>
      <c r="B16" s="14" t="s">
        <v>33</v>
      </c>
      <c r="C16" s="17"/>
      <c r="D16" s="13" t="s">
        <v>47</v>
      </c>
      <c r="E16" s="24"/>
      <c r="F16" s="16" t="s">
        <v>42</v>
      </c>
    </row>
    <row r="17" spans="1:6" ht="35.1" customHeight="1" x14ac:dyDescent="0.25">
      <c r="A17" s="19">
        <f t="shared" si="0"/>
        <v>5</v>
      </c>
      <c r="B17" s="14" t="s">
        <v>35</v>
      </c>
      <c r="C17" s="17"/>
      <c r="D17" s="13" t="s">
        <v>32</v>
      </c>
      <c r="E17" s="23"/>
      <c r="F17" s="16" t="s">
        <v>42</v>
      </c>
    </row>
    <row r="18" spans="1:6" ht="35.1" customHeight="1" x14ac:dyDescent="0.25">
      <c r="A18" s="19">
        <f t="shared" si="0"/>
        <v>6</v>
      </c>
      <c r="B18" s="14" t="s">
        <v>34</v>
      </c>
      <c r="C18" s="17"/>
      <c r="D18" s="13" t="s">
        <v>32</v>
      </c>
      <c r="E18" s="24"/>
      <c r="F18" s="16" t="s">
        <v>42</v>
      </c>
    </row>
    <row r="19" spans="1:6" ht="35.1" customHeight="1" x14ac:dyDescent="0.25">
      <c r="A19" s="19">
        <f t="shared" si="0"/>
        <v>7</v>
      </c>
      <c r="B19" s="14" t="s">
        <v>36</v>
      </c>
      <c r="C19" s="17"/>
      <c r="D19" s="13" t="s">
        <v>32</v>
      </c>
      <c r="E19" s="23"/>
      <c r="F19" s="16" t="s">
        <v>42</v>
      </c>
    </row>
    <row r="20" spans="1:6" ht="35.1" customHeight="1" x14ac:dyDescent="0.25">
      <c r="A20" s="19">
        <f t="shared" si="0"/>
        <v>8</v>
      </c>
      <c r="B20" s="14" t="s">
        <v>37</v>
      </c>
      <c r="C20" s="17"/>
      <c r="D20" s="13" t="s">
        <v>32</v>
      </c>
      <c r="E20" s="23"/>
      <c r="F20" s="16" t="s">
        <v>42</v>
      </c>
    </row>
    <row r="21" spans="1:6" ht="35.1" customHeight="1" x14ac:dyDescent="0.25">
      <c r="A21" s="19">
        <f t="shared" si="0"/>
        <v>9</v>
      </c>
      <c r="B21" s="14" t="s">
        <v>38</v>
      </c>
      <c r="C21" s="17"/>
      <c r="D21" s="13" t="s">
        <v>32</v>
      </c>
      <c r="E21" s="23"/>
      <c r="F21" s="16" t="s">
        <v>42</v>
      </c>
    </row>
    <row r="22" spans="1:6" ht="35.1" customHeight="1" x14ac:dyDescent="0.25">
      <c r="A22" s="19">
        <f t="shared" si="0"/>
        <v>10</v>
      </c>
      <c r="B22" s="14" t="s">
        <v>39</v>
      </c>
      <c r="C22" s="17"/>
      <c r="D22" s="13" t="s">
        <v>32</v>
      </c>
      <c r="E22" s="23"/>
      <c r="F22" s="16" t="s">
        <v>42</v>
      </c>
    </row>
    <row r="23" spans="1:6" ht="35.1" customHeight="1" x14ac:dyDescent="0.25">
      <c r="A23" s="25">
        <f t="shared" si="0"/>
        <v>11</v>
      </c>
      <c r="B23" s="26" t="s">
        <v>40</v>
      </c>
      <c r="C23" s="27"/>
      <c r="D23" s="13" t="s">
        <v>32</v>
      </c>
      <c r="E23" s="29"/>
      <c r="F23" s="16" t="s">
        <v>42</v>
      </c>
    </row>
    <row r="24" spans="1:6" ht="35.1" customHeight="1" x14ac:dyDescent="0.25">
      <c r="A24" s="25">
        <f t="shared" si="0"/>
        <v>12</v>
      </c>
      <c r="B24" s="26" t="s">
        <v>41</v>
      </c>
      <c r="C24" s="27"/>
      <c r="D24" s="13" t="s">
        <v>32</v>
      </c>
      <c r="E24" s="29"/>
      <c r="F24" s="16" t="s">
        <v>42</v>
      </c>
    </row>
    <row r="25" spans="1:6" ht="35.1" customHeight="1" x14ac:dyDescent="0.25">
      <c r="A25" s="25">
        <f t="shared" si="0"/>
        <v>13</v>
      </c>
      <c r="B25" s="26" t="s">
        <v>43</v>
      </c>
      <c r="C25" s="27"/>
      <c r="D25" s="13" t="s">
        <v>44</v>
      </c>
      <c r="E25" s="29"/>
      <c r="F25" s="16" t="s">
        <v>42</v>
      </c>
    </row>
    <row r="26" spans="1:6" ht="35.1" customHeight="1" x14ac:dyDescent="0.25">
      <c r="A26" s="25">
        <f t="shared" si="0"/>
        <v>14</v>
      </c>
      <c r="B26" s="26" t="s">
        <v>45</v>
      </c>
      <c r="C26" s="27"/>
      <c r="D26" s="28" t="s">
        <v>46</v>
      </c>
      <c r="E26" s="29"/>
      <c r="F26" s="16" t="s">
        <v>42</v>
      </c>
    </row>
    <row r="27" spans="1:6" s="6" customFormat="1" ht="35.1" customHeight="1" x14ac:dyDescent="0.25">
      <c r="A27" s="25"/>
      <c r="B27" s="26" t="s">
        <v>7</v>
      </c>
      <c r="C27" s="27"/>
      <c r="D27" s="28"/>
      <c r="E27" s="29">
        <f>SUM(E13:E26)</f>
        <v>0</v>
      </c>
      <c r="F27" s="46"/>
    </row>
    <row r="28" spans="1:6" ht="35.1" customHeight="1" x14ac:dyDescent="0.25">
      <c r="A28" s="30"/>
      <c r="B28" s="34" t="s">
        <v>6</v>
      </c>
      <c r="C28" s="31"/>
      <c r="D28" s="35"/>
      <c r="E28" s="36">
        <f>E27*0.03</f>
        <v>0</v>
      </c>
      <c r="F28" s="37"/>
    </row>
    <row r="29" spans="1:6" s="45" customFormat="1" ht="35.1" customHeight="1" x14ac:dyDescent="0.25">
      <c r="A29" s="40"/>
      <c r="B29" s="41" t="s">
        <v>8</v>
      </c>
      <c r="C29" s="42"/>
      <c r="D29" s="43"/>
      <c r="E29" s="21">
        <f>E27+E28</f>
        <v>0</v>
      </c>
      <c r="F29" s="44"/>
    </row>
    <row r="30" spans="1:6" ht="35.1" customHeight="1" x14ac:dyDescent="0.25">
      <c r="A30" s="32"/>
      <c r="B30" s="34" t="s">
        <v>9</v>
      </c>
      <c r="C30" s="33"/>
      <c r="D30" s="38"/>
      <c r="E30" s="39">
        <f>E29*0.18</f>
        <v>0</v>
      </c>
      <c r="F30" s="37"/>
    </row>
    <row r="31" spans="1:6" ht="35.1" customHeight="1" x14ac:dyDescent="0.25">
      <c r="A31" s="32"/>
      <c r="B31" s="34" t="s">
        <v>10</v>
      </c>
      <c r="C31" s="33"/>
      <c r="D31" s="38"/>
      <c r="E31" s="39">
        <f>E29+E30</f>
        <v>0</v>
      </c>
      <c r="F31" s="37"/>
    </row>
    <row r="34" spans="1:6" ht="15.75" x14ac:dyDescent="0.25">
      <c r="A34" s="49"/>
      <c r="B34" s="2"/>
      <c r="C34" s="52" t="s">
        <v>16</v>
      </c>
      <c r="E34"/>
      <c r="F34"/>
    </row>
    <row r="35" spans="1:6" s="45" customFormat="1" ht="15.75" x14ac:dyDescent="0.25">
      <c r="A35" s="49"/>
      <c r="B35" s="53" t="s">
        <v>20</v>
      </c>
      <c r="C35" s="53"/>
      <c r="D35" s="58" t="s">
        <v>21</v>
      </c>
    </row>
    <row r="36" spans="1:6" s="45" customFormat="1" ht="15.75" x14ac:dyDescent="0.25">
      <c r="A36" s="49"/>
      <c r="B36" s="53"/>
      <c r="C36" s="55" t="s">
        <v>17</v>
      </c>
      <c r="D36" s="58"/>
    </row>
    <row r="37" spans="1:6" s="45" customFormat="1" ht="15.75" x14ac:dyDescent="0.25">
      <c r="A37" s="49"/>
      <c r="B37" s="53" t="s">
        <v>24</v>
      </c>
      <c r="C37" s="55"/>
      <c r="D37" s="58" t="s">
        <v>25</v>
      </c>
    </row>
    <row r="38" spans="1:6" s="45" customFormat="1" ht="15.75" x14ac:dyDescent="0.25">
      <c r="A38" s="49"/>
      <c r="B38" s="53"/>
      <c r="C38" s="55"/>
      <c r="D38" s="58"/>
    </row>
    <row r="39" spans="1:6" s="45" customFormat="1" ht="15.75" x14ac:dyDescent="0.25">
      <c r="A39" s="49"/>
      <c r="B39" s="59" t="s">
        <v>22</v>
      </c>
      <c r="C39" s="53" t="s">
        <v>16</v>
      </c>
      <c r="D39" s="58" t="s">
        <v>23</v>
      </c>
    </row>
    <row r="40" spans="1:6" s="45" customFormat="1" ht="15.75" x14ac:dyDescent="0.25">
      <c r="A40" s="49"/>
      <c r="B40" s="53"/>
      <c r="C40" s="53"/>
      <c r="D40" s="58"/>
    </row>
    <row r="41" spans="1:6" s="45" customFormat="1" ht="15.75" x14ac:dyDescent="0.25">
      <c r="A41" s="49"/>
      <c r="B41" s="53" t="s">
        <v>26</v>
      </c>
      <c r="C41" s="53" t="s">
        <v>18</v>
      </c>
      <c r="D41" s="58" t="s">
        <v>27</v>
      </c>
    </row>
    <row r="42" spans="1:6" x14ac:dyDescent="0.25">
      <c r="A42" s="49"/>
      <c r="B42" s="56"/>
      <c r="C42" s="57"/>
      <c r="D42" s="54"/>
      <c r="E42"/>
      <c r="F42"/>
    </row>
    <row r="43" spans="1:6" ht="15.75" x14ac:dyDescent="0.25">
      <c r="A43" s="49"/>
      <c r="B43" s="2"/>
      <c r="C43" s="52" t="s">
        <v>19</v>
      </c>
      <c r="E43"/>
      <c r="F43"/>
    </row>
    <row r="44" spans="1:6" ht="15.75" x14ac:dyDescent="0.25">
      <c r="A44" s="49"/>
      <c r="B44" s="2"/>
      <c r="C44" s="52"/>
      <c r="E44"/>
      <c r="F44"/>
    </row>
    <row r="45" spans="1:6" ht="15.75" x14ac:dyDescent="0.25">
      <c r="A45" s="49"/>
      <c r="B45" s="2"/>
      <c r="C45" s="52" t="s">
        <v>18</v>
      </c>
      <c r="E45"/>
      <c r="F45"/>
    </row>
    <row r="46" spans="1:6" ht="15.75" x14ac:dyDescent="0.25">
      <c r="A46" s="49"/>
      <c r="B46" s="2"/>
      <c r="C46" s="52"/>
      <c r="E46"/>
      <c r="F46"/>
    </row>
    <row r="47" spans="1:6" ht="15.75" x14ac:dyDescent="0.25">
      <c r="A47" s="49"/>
      <c r="B47" s="2"/>
      <c r="C47" s="52" t="s">
        <v>19</v>
      </c>
      <c r="E47"/>
      <c r="F47"/>
    </row>
    <row r="48" spans="1:6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</sheetData>
  <mergeCells count="2">
    <mergeCell ref="B10:F10"/>
    <mergeCell ref="B8:F8"/>
  </mergeCells>
  <pageMargins left="0.59055118110236227" right="0.31496062992125984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 объектам</vt:lpstr>
      <vt:lpstr>Лист3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2013-02-27T04:51:35Z</dcterms:modified>
</cp:coreProperties>
</file>